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T:\Everton\SAÚDE\NOVO PROJETO\DOCUMENTOS PARA LICITAÇÃO - EDITÁVEIS\"/>
    </mc:Choice>
  </mc:AlternateContent>
  <xr:revisionPtr revIDLastSave="0" documentId="8_{4EDDDB31-F41E-43AD-A95B-52CCD61272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2" sheetId="2" r:id="rId1"/>
  </sheets>
  <definedNames>
    <definedName name="_Fill">#REF!</definedName>
    <definedName name="_Key1">#REF!</definedName>
    <definedName name="_Key2">#REF!</definedName>
    <definedName name="_Order1">255</definedName>
    <definedName name="_Order2">255</definedName>
    <definedName name="_Sort">#REF!</definedName>
    <definedName name="ACRE">#REF!</definedName>
    <definedName name="ademir">{#N/A,#N/A,FALSE,"Cronograma";#N/A,#N/A,FALSE,"Cronogr. 2"}</definedName>
    <definedName name="_xlnm.Print_Area" localSheetId="0">'A2'!$A$1:$AD$44</definedName>
    <definedName name="bosta">{#N/A,#N/A,FALSE,"Cronograma";#N/A,#N/A,FALSE,"Cronogr. 2"}</definedName>
    <definedName name="CA´L">{#N/A,#N/A,FALSE,"Cronograma";#N/A,#N/A,FALSE,"Cronogr. 2"}</definedName>
    <definedName name="concorrentes">{#N/A,#N/A,FALSE,"Cronograma";#N/A,#N/A,FALSE,"Cronogr. 2"}</definedName>
    <definedName name="Popular">{#N/A,#N/A,FALSE,"Cronograma";#N/A,#N/A,FALSE,"Cronogr. 2"}</definedName>
    <definedName name="rio">{#N/A,#N/A,FALSE,"Cronograma";#N/A,#N/A,FALSE,"Cronogr. 2"}</definedName>
    <definedName name="SINAPI_AC">#REF!</definedName>
    <definedName name="ss">{#N/A,#N/A,FALSE,"Cronograma";#N/A,#N/A,FALSE,"Cronogr. 2"}</definedName>
    <definedName name="wrn.Cronograma.">{#N/A,#N/A,FALSE,"Cronograma";#N/A,#N/A,FALSE,"Cronogr. 2"}</definedName>
    <definedName name="wrn.GERAL.">{#N/A,#N/A,FALSE,"ET-CAPA";#N/A,#N/A,FALSE,"ET-PAG1";#N/A,#N/A,FALSE,"ET-PAG2";#N/A,#N/A,FALSE,"ET-PAG3";#N/A,#N/A,FALSE,"ET-PAG4";#N/A,#N/A,FALSE,"ET-PAG5"}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</workbook>
</file>

<file path=xl/calcChain.xml><?xml version="1.0" encoding="utf-8"?>
<calcChain xmlns="http://schemas.openxmlformats.org/spreadsheetml/2006/main">
  <c r="K10" i="2" l="1"/>
  <c r="M10" i="2"/>
  <c r="O10" i="2"/>
  <c r="I10" i="2"/>
  <c r="AD20" i="2"/>
  <c r="AD18" i="2"/>
  <c r="K14" i="2"/>
  <c r="K15" i="2"/>
  <c r="K16" i="2"/>
  <c r="K17" i="2"/>
  <c r="K18" i="2"/>
  <c r="K19" i="2"/>
  <c r="K20" i="2"/>
  <c r="M15" i="2"/>
  <c r="M16" i="2"/>
  <c r="M17" i="2"/>
  <c r="M18" i="2"/>
  <c r="M19" i="2"/>
  <c r="M20" i="2"/>
  <c r="O19" i="2"/>
  <c r="O20" i="2"/>
  <c r="O18" i="2"/>
  <c r="AD28" i="2"/>
  <c r="AD27" i="2"/>
  <c r="AD26" i="2"/>
  <c r="AD25" i="2"/>
  <c r="AD15" i="2"/>
  <c r="AD14" i="2"/>
  <c r="AD13" i="2"/>
  <c r="AD12" i="2"/>
  <c r="M13" i="2"/>
  <c r="E11" i="2"/>
  <c r="AD11" i="2"/>
  <c r="AD10" i="2"/>
  <c r="I11" i="2"/>
  <c r="AD17" i="2"/>
  <c r="M26" i="2"/>
  <c r="M27" i="2"/>
  <c r="M28" i="2"/>
  <c r="M25" i="2"/>
  <c r="S19" i="2"/>
  <c r="S18" i="2"/>
  <c r="O17" i="2"/>
  <c r="M14" i="2"/>
  <c r="G12" i="2"/>
  <c r="G13" i="2"/>
  <c r="G14" i="2"/>
  <c r="G15" i="2"/>
  <c r="K13" i="2"/>
  <c r="K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12" i="2"/>
  <c r="G10" i="2"/>
  <c r="E10" i="2"/>
  <c r="G11" i="2"/>
  <c r="AC31" i="2"/>
  <c r="AD30" i="2"/>
  <c r="AA30" i="2"/>
  <c r="Y30" i="2"/>
  <c r="W30" i="2"/>
  <c r="U30" i="2"/>
  <c r="S30" i="2"/>
  <c r="Q30" i="2"/>
  <c r="M30" i="2" s="1"/>
  <c r="AD29" i="2"/>
  <c r="AA29" i="2"/>
  <c r="Y29" i="2"/>
  <c r="W29" i="2"/>
  <c r="U29" i="2"/>
  <c r="S29" i="2"/>
  <c r="Q29" i="2"/>
  <c r="O29" i="2" s="1"/>
  <c r="AA28" i="2"/>
  <c r="Y28" i="2"/>
  <c r="W28" i="2"/>
  <c r="U28" i="2"/>
  <c r="S28" i="2"/>
  <c r="Q28" i="2"/>
  <c r="O28" i="2" s="1"/>
  <c r="K28" i="2"/>
  <c r="E28" i="2"/>
  <c r="AA27" i="2"/>
  <c r="Y27" i="2"/>
  <c r="W27" i="2"/>
  <c r="U27" i="2"/>
  <c r="S27" i="2"/>
  <c r="Q27" i="2"/>
  <c r="O27" i="2" s="1"/>
  <c r="E30" i="2" l="1"/>
  <c r="K30" i="2"/>
  <c r="O30" i="2"/>
  <c r="G30" i="2"/>
  <c r="G28" i="2"/>
  <c r="E27" i="2"/>
  <c r="G27" i="2"/>
  <c r="K27" i="2"/>
  <c r="E29" i="2"/>
  <c r="G29" i="2"/>
  <c r="K29" i="2"/>
  <c r="M29" i="2"/>
  <c r="AA11" i="2" l="1"/>
  <c r="AA12" i="2"/>
  <c r="AA13" i="2"/>
  <c r="AA14" i="2"/>
  <c r="AA15" i="2"/>
  <c r="AA16" i="2"/>
  <c r="AA17" i="2"/>
  <c r="S17" i="2" s="1"/>
  <c r="AA18" i="2"/>
  <c r="AA19" i="2"/>
  <c r="AA20" i="2"/>
  <c r="AA21" i="2"/>
  <c r="AA22" i="2"/>
  <c r="AA23" i="2"/>
  <c r="AA24" i="2"/>
  <c r="AA25" i="2"/>
  <c r="AA26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AD16" i="2"/>
  <c r="AD19" i="2"/>
  <c r="AD21" i="2"/>
  <c r="AD22" i="2"/>
  <c r="AD23" i="2"/>
  <c r="AD24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S11" i="2"/>
  <c r="S12" i="2"/>
  <c r="S13" i="2"/>
  <c r="S14" i="2"/>
  <c r="S15" i="2"/>
  <c r="S16" i="2"/>
  <c r="S20" i="2"/>
  <c r="S21" i="2"/>
  <c r="S22" i="2"/>
  <c r="S23" i="2"/>
  <c r="S24" i="2"/>
  <c r="S25" i="2"/>
  <c r="S26" i="2"/>
  <c r="Q11" i="2"/>
  <c r="Q12" i="2"/>
  <c r="O12" i="2" s="1"/>
  <c r="Q13" i="2"/>
  <c r="Q14" i="2"/>
  <c r="O14" i="2" s="1"/>
  <c r="Q15" i="2"/>
  <c r="O15" i="2" s="1"/>
  <c r="Q16" i="2"/>
  <c r="O16" i="2" s="1"/>
  <c r="Q17" i="2"/>
  <c r="E17" i="2" s="1"/>
  <c r="Q18" i="2"/>
  <c r="Q19" i="2"/>
  <c r="Q20" i="2"/>
  <c r="Q21" i="2"/>
  <c r="M21" i="2" s="1"/>
  <c r="Q22" i="2"/>
  <c r="O22" i="2" s="1"/>
  <c r="Q23" i="2"/>
  <c r="K23" i="2" s="1"/>
  <c r="Q24" i="2"/>
  <c r="O24" i="2" s="1"/>
  <c r="Q25" i="2"/>
  <c r="O25" i="2" s="1"/>
  <c r="Q26" i="2"/>
  <c r="O26" i="2" s="1"/>
  <c r="S10" i="2"/>
  <c r="Q10" i="2"/>
  <c r="S31" i="2" l="1"/>
  <c r="T31" i="2" s="1"/>
  <c r="Q31" i="2"/>
  <c r="R31" i="2" s="1"/>
  <c r="G17" i="2"/>
  <c r="E12" i="2"/>
  <c r="M12" i="2"/>
  <c r="E22" i="2"/>
  <c r="K22" i="2"/>
  <c r="M22" i="2"/>
  <c r="G23" i="2"/>
  <c r="O13" i="2"/>
  <c r="M23" i="2"/>
  <c r="E14" i="2"/>
  <c r="O23" i="2"/>
  <c r="E24" i="2"/>
  <c r="G24" i="2"/>
  <c r="K24" i="2"/>
  <c r="M24" i="2"/>
  <c r="E15" i="2"/>
  <c r="E25" i="2"/>
  <c r="G25" i="2"/>
  <c r="I31" i="2"/>
  <c r="J31" i="2" s="1"/>
  <c r="K25" i="2"/>
  <c r="O21" i="2"/>
  <c r="E26" i="2"/>
  <c r="G26" i="2"/>
  <c r="K26" i="2"/>
  <c r="E23" i="2"/>
  <c r="G22" i="2"/>
  <c r="E21" i="2"/>
  <c r="G21" i="2"/>
  <c r="K21" i="2"/>
  <c r="K31" i="2" s="1"/>
  <c r="L31" i="2" s="1"/>
  <c r="G19" i="2"/>
  <c r="E19" i="2"/>
  <c r="E18" i="2"/>
  <c r="G18" i="2"/>
  <c r="E16" i="2"/>
  <c r="E20" i="2"/>
  <c r="G20" i="2"/>
  <c r="G16" i="2"/>
  <c r="E13" i="2"/>
  <c r="M11" i="2"/>
  <c r="O11" i="2"/>
  <c r="K11" i="2"/>
  <c r="O31" i="2" l="1"/>
  <c r="P31" i="2" s="1"/>
  <c r="G31" i="2"/>
  <c r="H31" i="2" s="1"/>
  <c r="E31" i="2"/>
  <c r="F31" i="2" s="1"/>
  <c r="F32" i="2" s="1"/>
  <c r="M31" i="2"/>
  <c r="N31" i="2" s="1"/>
  <c r="AA10" i="2"/>
  <c r="AA31" i="2" s="1"/>
  <c r="AB31" i="2" s="1"/>
  <c r="W10" i="2"/>
  <c r="W31" i="2" s="1"/>
  <c r="X31" i="2" s="1"/>
  <c r="Y10" i="2"/>
  <c r="Y31" i="2" s="1"/>
  <c r="Z31" i="2" s="1"/>
  <c r="U10" i="2"/>
  <c r="U31" i="2" s="1"/>
  <c r="V31" i="2" s="1"/>
  <c r="AD31" i="2" l="1"/>
  <c r="H32" i="2"/>
  <c r="J32" i="2" s="1"/>
  <c r="L32" i="2" s="1"/>
  <c r="N32" i="2" s="1"/>
  <c r="P32" i="2" s="1"/>
  <c r="E32" i="2"/>
  <c r="G32" i="2" s="1"/>
  <c r="I32" i="2" s="1"/>
  <c r="K32" i="2" s="1"/>
  <c r="M32" i="2" s="1"/>
  <c r="O32" i="2" s="1"/>
  <c r="Q32" i="2" s="1"/>
  <c r="S32" i="2" l="1"/>
  <c r="U32" i="2" s="1"/>
  <c r="W32" i="2" s="1"/>
  <c r="Y32" i="2" s="1"/>
  <c r="AA32" i="2" s="1"/>
  <c r="R32" i="2" l="1"/>
  <c r="T32" i="2" s="1"/>
  <c r="V32" i="2" s="1"/>
  <c r="X32" i="2" s="1"/>
  <c r="Z32" i="2" s="1"/>
  <c r="AB32" i="2" s="1"/>
</calcChain>
</file>

<file path=xl/sharedStrings.xml><?xml version="1.0" encoding="utf-8"?>
<sst xmlns="http://schemas.openxmlformats.org/spreadsheetml/2006/main" count="78" uniqueCount="54">
  <si>
    <t>ITEM</t>
  </si>
  <si>
    <t>DISCRIMINAÇÃO</t>
  </si>
  <si>
    <t>TOTAL</t>
  </si>
  <si>
    <t>R$</t>
  </si>
  <si>
    <t>%</t>
  </si>
  <si>
    <t>TOTAL NO MÊS (SIMPLES)</t>
  </si>
  <si>
    <t>TOTAL NO MÊS (ACUMULADO)</t>
  </si>
  <si>
    <t>PERÍODO</t>
  </si>
  <si>
    <t>Etapa 01</t>
  </si>
  <si>
    <t>Etapa 02</t>
  </si>
  <si>
    <t>Etapa 03</t>
  </si>
  <si>
    <t>Etapa 04</t>
  </si>
  <si>
    <t>Etapa 05</t>
  </si>
  <si>
    <t>MUNICÍPIO: MAFRA</t>
  </si>
  <si>
    <t xml:space="preserve">PLANILHA DE CRONOGRAMA FÍSICO-FINANCEIRO </t>
  </si>
  <si>
    <t>Periodicidade das Etapas: mensal</t>
  </si>
  <si>
    <t>Etapa 06</t>
  </si>
  <si>
    <t>ESQUADRIAS</t>
  </si>
  <si>
    <t>COBERTURA</t>
  </si>
  <si>
    <t>IMPERMEABILIZAÇÃO</t>
  </si>
  <si>
    <t>_____________________________________________________________</t>
  </si>
  <si>
    <t>ÁREA À CONSTRUIR: 67,14m²</t>
  </si>
  <si>
    <t>Etapa 07</t>
  </si>
  <si>
    <t>Etapa 08</t>
  </si>
  <si>
    <t>Etapa 09</t>
  </si>
  <si>
    <t>Etapa 10</t>
  </si>
  <si>
    <t>Etapa 11</t>
  </si>
  <si>
    <t>Etapa 12</t>
  </si>
  <si>
    <t>DATA 11/2024</t>
  </si>
  <si>
    <t>FUNDAÇÃO</t>
  </si>
  <si>
    <t>ESTRUTURA</t>
  </si>
  <si>
    <t>SERVIÇOS PRELIMINARES E INDIRETOS</t>
  </si>
  <si>
    <t>ALVENARIA, VEDAÇÕES E DIVISÓRIAS</t>
  </si>
  <si>
    <t>REVESTIMENTO DE PAREDE</t>
  </si>
  <si>
    <t>REVESTIMENTO DE PISO INTERNO</t>
  </si>
  <si>
    <t>REVESTIMENTO DE PISO EXTERNO</t>
  </si>
  <si>
    <t>PINTURA</t>
  </si>
  <si>
    <t>REVESTIMENTO DE PISO TETO</t>
  </si>
  <si>
    <t>MARMORARIA</t>
  </si>
  <si>
    <t>LOUÇAS, METAIS E ACESSÓRIOS</t>
  </si>
  <si>
    <t>INSTALAÇÕES HIDROSSANITÁRIAS</t>
  </si>
  <si>
    <t>INSTALAÇÕES ELÉTRICAS</t>
  </si>
  <si>
    <t>CLIMATIZAÇÃO</t>
  </si>
  <si>
    <t>DADOS E VOZ</t>
  </si>
  <si>
    <t>GASES MEDICINAIS</t>
  </si>
  <si>
    <t>URBANIZAÇÃO</t>
  </si>
  <si>
    <t>SERVIÇOS COMPLEMENTARES</t>
  </si>
  <si>
    <t>PLANILHA   A2</t>
  </si>
  <si>
    <t>FOLHA Nº 1</t>
  </si>
  <si>
    <t xml:space="preserve">PROJETO: CONSTRUÇÃO - UNIDADE BÁSICA DE SAÚDE - PORTE II                   </t>
  </si>
  <si>
    <t>LOCALIZAÇÃO:   RUA CAPITÃO JOÃO BLEY, VILA IVETE</t>
  </si>
  <si>
    <t>Data de referência dos custos:  SINAPI (10/2024) - CPOS/CDHU (03/2024) -  ORSE (03/2024)</t>
  </si>
  <si>
    <t>DATA DO ORÇAMENTO: 14/11/2024</t>
  </si>
  <si>
    <t>Cassiano José Corrêa - CREA SC 48526-8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</si>
</sst>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_ ;\-#,##0.00\ "/>
    <numFmt numFmtId="167" formatCode="_(* #,##0.00_);_(* \(#,##0.00\);_(* \-??_);_(@_)"/>
    <numFmt numFmtId="168" formatCode="&quot;R$&quot;\ #,##0.00"/>
    <numFmt numFmtId="169" formatCode="0.0%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4"/>
      <name val="Arial"/>
      <family val="2"/>
    </font>
    <font>
      <sz val="11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167" fontId="15" fillId="0" borderId="0"/>
    <xf numFmtId="164" fontId="15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49" fontId="11" fillId="0" borderId="0" xfId="0" applyNumberFormat="1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8" fillId="3" borderId="5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166" fontId="0" fillId="0" borderId="0" xfId="0" applyNumberFormat="1" applyAlignment="1">
      <alignment wrapText="1"/>
    </xf>
    <xf numFmtId="39" fontId="7" fillId="2" borderId="3" xfId="1" applyNumberFormat="1" applyFont="1" applyFill="1" applyBorder="1" applyAlignment="1">
      <alignment horizontal="right"/>
    </xf>
    <xf numFmtId="39" fontId="7" fillId="2" borderId="4" xfId="1" applyNumberFormat="1" applyFont="1" applyFill="1" applyBorder="1" applyAlignment="1">
      <alignment horizontal="right"/>
    </xf>
    <xf numFmtId="9" fontId="7" fillId="0" borderId="1" xfId="3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top"/>
    </xf>
    <xf numFmtId="0" fontId="12" fillId="0" borderId="10" xfId="0" applyFont="1" applyBorder="1" applyAlignment="1">
      <alignment vertical="top"/>
    </xf>
    <xf numFmtId="0" fontId="12" fillId="0" borderId="11" xfId="0" applyFont="1" applyBorder="1" applyAlignment="1">
      <alignment vertical="top"/>
    </xf>
    <xf numFmtId="0" fontId="12" fillId="0" borderId="0" xfId="0" applyFont="1" applyAlignment="1">
      <alignment vertical="top"/>
    </xf>
    <xf numFmtId="10" fontId="7" fillId="2" borderId="2" xfId="1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/>
    </xf>
    <xf numFmtId="168" fontId="13" fillId="2" borderId="24" xfId="2" applyNumberFormat="1" applyFont="1" applyFill="1" applyBorder="1" applyAlignment="1" applyProtection="1">
      <alignment horizontal="center" vertical="center" wrapText="1"/>
    </xf>
    <xf numFmtId="168" fontId="13" fillId="2" borderId="24" xfId="6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horizontal="left" vertical="top"/>
    </xf>
    <xf numFmtId="168" fontId="4" fillId="2" borderId="12" xfId="0" applyNumberFormat="1" applyFont="1" applyFill="1" applyBorder="1" applyAlignment="1">
      <alignment horizontal="center" vertical="top"/>
    </xf>
    <xf numFmtId="168" fontId="4" fillId="2" borderId="3" xfId="0" applyNumberFormat="1" applyFont="1" applyFill="1" applyBorder="1" applyAlignment="1">
      <alignment horizontal="center" vertical="top"/>
    </xf>
    <xf numFmtId="168" fontId="4" fillId="2" borderId="1" xfId="0" applyNumberFormat="1" applyFont="1" applyFill="1" applyBorder="1" applyAlignment="1">
      <alignment horizontal="right" vertical="center"/>
    </xf>
    <xf numFmtId="39" fontId="4" fillId="2" borderId="3" xfId="0" applyNumberFormat="1" applyFont="1" applyFill="1" applyBorder="1" applyAlignment="1">
      <alignment horizontal="right" vertical="center"/>
    </xf>
    <xf numFmtId="9" fontId="7" fillId="2" borderId="2" xfId="1" applyNumberFormat="1" applyFont="1" applyFill="1" applyBorder="1" applyAlignment="1">
      <alignment horizontal="center" vertical="center" wrapText="1"/>
    </xf>
    <xf numFmtId="10" fontId="7" fillId="2" borderId="1" xfId="3" applyNumberFormat="1" applyFont="1" applyFill="1" applyBorder="1" applyAlignment="1">
      <alignment horizontal="right" vertical="center"/>
    </xf>
    <xf numFmtId="10" fontId="7" fillId="2" borderId="3" xfId="3" applyNumberFormat="1" applyFont="1" applyFill="1" applyBorder="1" applyAlignment="1">
      <alignment horizontal="right" vertical="center"/>
    </xf>
    <xf numFmtId="168" fontId="7" fillId="0" borderId="1" xfId="2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12" fillId="0" borderId="9" xfId="0" applyFont="1" applyBorder="1" applyAlignment="1">
      <alignment horizontal="left" vertical="top"/>
    </xf>
    <xf numFmtId="0" fontId="12" fillId="0" borderId="1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8" fillId="0" borderId="13" xfId="0" applyFont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8" fillId="3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16" fillId="0" borderId="0" xfId="4" applyFont="1" applyAlignment="1">
      <alignment horizontal="center" vertical="center" wrapText="1"/>
    </xf>
    <xf numFmtId="0" fontId="9" fillId="2" borderId="7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10" fontId="7" fillId="0" borderId="1" xfId="3" applyNumberFormat="1" applyFont="1" applyFill="1" applyBorder="1" applyAlignment="1">
      <alignment horizontal="center" vertical="center" wrapText="1"/>
    </xf>
    <xf numFmtId="169" fontId="7" fillId="2" borderId="2" xfId="1" applyNumberFormat="1" applyFont="1" applyFill="1" applyBorder="1" applyAlignment="1">
      <alignment horizontal="center" vertical="center" wrapText="1"/>
    </xf>
  </cellXfs>
  <cellStyles count="8">
    <cellStyle name="Moeda" xfId="2" builtinId="4"/>
    <cellStyle name="Moeda 2" xfId="6" xr:uid="{00000000-0005-0000-0000-000001000000}"/>
    <cellStyle name="Normal" xfId="0" builtinId="0"/>
    <cellStyle name="Normal 13 2 7 6 2" xfId="4" xr:uid="{00000000-0005-0000-0000-000003000000}"/>
    <cellStyle name="Normal 182" xfId="7" xr:uid="{00000000-0005-0000-0000-000004000000}"/>
    <cellStyle name="Porcentagem" xfId="3" builtinId="5"/>
    <cellStyle name="Vírgula" xfId="1" builtinId="3"/>
    <cellStyle name="Vírgula 2" xfId="5" xr:uid="{00000000-0005-0000-0000-000007000000}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295277</xdr:colOff>
      <xdr:row>0</xdr:row>
      <xdr:rowOff>57150</xdr:rowOff>
    </xdr:from>
    <xdr:to>
      <xdr:col>3</xdr:col>
      <xdr:colOff>866655</xdr:colOff>
      <xdr:row>2</xdr:row>
      <xdr:rowOff>95250</xdr:rowOff>
    </xdr:to>
    <xdr:pic>
      <xdr:nvPicPr>
        <xdr:cNvPr id="1215" name="Imagem 2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7" y="57150"/>
          <a:ext cx="1161929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41"/>
  <sheetViews>
    <sheetView showGridLines="0" tabSelected="1" view="pageBreakPreview" topLeftCell="H4" zoomScale="70" zoomScaleNormal="85" zoomScaleSheetLayoutView="70" workbookViewId="0">
      <selection activeCell="AC31" sqref="AC31"/>
    </sheetView>
  </sheetViews>
  <sheetFormatPr defaultRowHeight="12.75" x14ac:dyDescent="0.2"/>
  <cols>
    <col min="1" max="1" width="8.42578125" style="6" customWidth="1"/>
    <col min="2" max="2" width="7" style="6" customWidth="1"/>
    <col min="3" max="3" width="8.85546875" style="6" customWidth="1"/>
    <col min="4" max="5" width="17.7109375" style="6" customWidth="1"/>
    <col min="6" max="6" width="7.5703125" style="6" customWidth="1"/>
    <col min="7" max="7" width="17.7109375" style="6" customWidth="1"/>
    <col min="8" max="8" width="9.85546875" style="6" customWidth="1"/>
    <col min="9" max="9" width="17.7109375" style="6" customWidth="1"/>
    <col min="10" max="10" width="9.28515625" style="6" customWidth="1"/>
    <col min="11" max="11" width="17.7109375" style="6" customWidth="1"/>
    <col min="12" max="12" width="8" style="6" customWidth="1"/>
    <col min="13" max="13" width="17.7109375" style="6" customWidth="1"/>
    <col min="14" max="14" width="9.7109375" style="6" customWidth="1"/>
    <col min="15" max="15" width="17.7109375" style="6" customWidth="1"/>
    <col min="16" max="16" width="11.42578125" style="6" customWidth="1"/>
    <col min="17" max="17" width="15.5703125" style="6" customWidth="1"/>
    <col min="18" max="18" width="7.28515625" style="6" customWidth="1"/>
    <col min="19" max="19" width="15" style="6" customWidth="1"/>
    <col min="20" max="20" width="8.140625" style="6" customWidth="1"/>
    <col min="21" max="21" width="15.140625" style="6" customWidth="1"/>
    <col min="22" max="22" width="7.85546875" style="6" customWidth="1"/>
    <col min="23" max="23" width="14.5703125" style="6" customWidth="1"/>
    <col min="24" max="24" width="12" style="6" customWidth="1"/>
    <col min="25" max="25" width="17" style="6" customWidth="1"/>
    <col min="26" max="26" width="7.28515625" style="6" customWidth="1"/>
    <col min="27" max="27" width="14.85546875" style="6" customWidth="1"/>
    <col min="28" max="28" width="12.85546875" style="6" customWidth="1"/>
    <col min="29" max="29" width="12.42578125" style="6" bestFit="1" customWidth="1"/>
    <col min="30" max="30" width="10.28515625" style="6" customWidth="1"/>
    <col min="31" max="31" width="9.140625" style="6"/>
    <col min="32" max="32" width="9.7109375" style="6" bestFit="1" customWidth="1"/>
    <col min="33" max="16384" width="9.140625" style="6"/>
  </cols>
  <sheetData>
    <row r="1" spans="1:39" ht="36" customHeight="1" x14ac:dyDescent="0.2">
      <c r="A1" s="37" t="s">
        <v>14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66" t="s">
        <v>47</v>
      </c>
      <c r="AD1" s="67"/>
      <c r="AG1" s="40"/>
      <c r="AH1" s="40"/>
      <c r="AI1" s="40"/>
      <c r="AJ1" s="40"/>
      <c r="AK1" s="40"/>
      <c r="AL1" s="40"/>
      <c r="AM1" s="63"/>
    </row>
    <row r="2" spans="1:39" ht="24" customHeight="1" x14ac:dyDescent="0.2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68"/>
      <c r="AD2" s="69"/>
      <c r="AG2" s="40"/>
      <c r="AH2" s="40"/>
      <c r="AI2" s="40"/>
      <c r="AJ2" s="40"/>
      <c r="AK2" s="40"/>
      <c r="AL2" s="40"/>
      <c r="AM2" s="63"/>
    </row>
    <row r="3" spans="1:39" ht="13.5" customHeight="1" x14ac:dyDescent="0.2">
      <c r="A3" s="41" t="s">
        <v>13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70" t="s">
        <v>48</v>
      </c>
      <c r="AD3" s="71"/>
      <c r="AG3" s="64"/>
      <c r="AH3" s="64"/>
      <c r="AI3" s="64"/>
      <c r="AJ3" s="64"/>
      <c r="AK3" s="64"/>
      <c r="AL3" s="64"/>
      <c r="AM3" s="1"/>
    </row>
    <row r="4" spans="1:39" ht="13.5" customHeight="1" x14ac:dyDescent="0.2">
      <c r="A4" s="32" t="s">
        <v>49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4"/>
      <c r="X4" s="29" t="s">
        <v>21</v>
      </c>
      <c r="Y4" s="30"/>
      <c r="Z4" s="30"/>
      <c r="AA4" s="30"/>
      <c r="AB4" s="31"/>
      <c r="AC4" s="72"/>
      <c r="AD4" s="73"/>
      <c r="AG4" s="4"/>
      <c r="AH4" s="4"/>
      <c r="AI4" s="4"/>
      <c r="AJ4" s="4"/>
      <c r="AK4" s="4"/>
      <c r="AL4" s="4"/>
      <c r="AM4" s="1"/>
    </row>
    <row r="5" spans="1:39" ht="13.5" customHeight="1" x14ac:dyDescent="0.2">
      <c r="A5" s="65" t="s">
        <v>50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75" t="s">
        <v>15</v>
      </c>
      <c r="AB5" s="76"/>
      <c r="AC5" s="70" t="s">
        <v>28</v>
      </c>
      <c r="AD5" s="71"/>
      <c r="AG5" s="4"/>
      <c r="AH5" s="4"/>
      <c r="AI5" s="4"/>
      <c r="AJ5" s="4"/>
      <c r="AK5" s="4"/>
      <c r="AL5" s="4"/>
      <c r="AM5" s="1"/>
    </row>
    <row r="6" spans="1:39" ht="34.5" customHeight="1" x14ac:dyDescent="0.2">
      <c r="A6" s="65" t="s">
        <v>51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77"/>
      <c r="AB6" s="78"/>
      <c r="AC6" s="72"/>
      <c r="AD6" s="73"/>
    </row>
    <row r="7" spans="1:39" ht="14.25" customHeight="1" x14ac:dyDescent="0.2">
      <c r="A7" s="74" t="s">
        <v>0</v>
      </c>
      <c r="B7" s="60" t="s">
        <v>1</v>
      </c>
      <c r="C7" s="60"/>
      <c r="D7" s="60"/>
      <c r="E7" s="79" t="s">
        <v>7</v>
      </c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1"/>
      <c r="AC7" s="60" t="s">
        <v>2</v>
      </c>
      <c r="AD7" s="61"/>
    </row>
    <row r="8" spans="1:39" ht="14.25" customHeight="1" x14ac:dyDescent="0.2">
      <c r="A8" s="74"/>
      <c r="B8" s="60"/>
      <c r="C8" s="60"/>
      <c r="D8" s="60"/>
      <c r="E8" s="58" t="s">
        <v>8</v>
      </c>
      <c r="F8" s="59"/>
      <c r="G8" s="58" t="s">
        <v>9</v>
      </c>
      <c r="H8" s="59"/>
      <c r="I8" s="58" t="s">
        <v>10</v>
      </c>
      <c r="J8" s="59"/>
      <c r="K8" s="58" t="s">
        <v>11</v>
      </c>
      <c r="L8" s="59"/>
      <c r="M8" s="58" t="s">
        <v>12</v>
      </c>
      <c r="N8" s="59"/>
      <c r="O8" s="58" t="s">
        <v>16</v>
      </c>
      <c r="P8" s="59"/>
      <c r="Q8" s="58" t="s">
        <v>22</v>
      </c>
      <c r="R8" s="59"/>
      <c r="S8" s="58" t="s">
        <v>23</v>
      </c>
      <c r="T8" s="59"/>
      <c r="U8" s="58" t="s">
        <v>24</v>
      </c>
      <c r="V8" s="59"/>
      <c r="W8" s="58" t="s">
        <v>25</v>
      </c>
      <c r="X8" s="59"/>
      <c r="Y8" s="58" t="s">
        <v>26</v>
      </c>
      <c r="Z8" s="59"/>
      <c r="AA8" s="58" t="s">
        <v>27</v>
      </c>
      <c r="AB8" s="59"/>
      <c r="AC8" s="60"/>
      <c r="AD8" s="61"/>
    </row>
    <row r="9" spans="1:39" x14ac:dyDescent="0.2">
      <c r="A9" s="74"/>
      <c r="B9" s="60"/>
      <c r="C9" s="60"/>
      <c r="D9" s="60"/>
      <c r="E9" s="3" t="s">
        <v>3</v>
      </c>
      <c r="F9" s="3" t="s">
        <v>4</v>
      </c>
      <c r="G9" s="3" t="s">
        <v>3</v>
      </c>
      <c r="H9" s="3" t="s">
        <v>4</v>
      </c>
      <c r="I9" s="3" t="s">
        <v>3</v>
      </c>
      <c r="J9" s="3" t="s">
        <v>4</v>
      </c>
      <c r="K9" s="3" t="s">
        <v>3</v>
      </c>
      <c r="L9" s="3" t="s">
        <v>4</v>
      </c>
      <c r="M9" s="3" t="s">
        <v>3</v>
      </c>
      <c r="N9" s="3" t="s">
        <v>4</v>
      </c>
      <c r="O9" s="3" t="s">
        <v>3</v>
      </c>
      <c r="P9" s="3" t="s">
        <v>4</v>
      </c>
      <c r="Q9" s="3" t="s">
        <v>3</v>
      </c>
      <c r="R9" s="3" t="s">
        <v>4</v>
      </c>
      <c r="S9" s="3" t="s">
        <v>3</v>
      </c>
      <c r="T9" s="3" t="s">
        <v>4</v>
      </c>
      <c r="U9" s="3" t="s">
        <v>3</v>
      </c>
      <c r="V9" s="3" t="s">
        <v>4</v>
      </c>
      <c r="W9" s="3" t="s">
        <v>3</v>
      </c>
      <c r="X9" s="3" t="s">
        <v>4</v>
      </c>
      <c r="Y9" s="3" t="s">
        <v>3</v>
      </c>
      <c r="Z9" s="3" t="s">
        <v>4</v>
      </c>
      <c r="AA9" s="3" t="s">
        <v>3</v>
      </c>
      <c r="AB9" s="3" t="s">
        <v>4</v>
      </c>
      <c r="AC9" s="3" t="s">
        <v>3</v>
      </c>
      <c r="AD9" s="2" t="s">
        <v>4</v>
      </c>
    </row>
    <row r="10" spans="1:39" ht="27.75" customHeight="1" thickBot="1" x14ac:dyDescent="0.25">
      <c r="A10" s="5">
        <v>1</v>
      </c>
      <c r="B10" s="82" t="s">
        <v>31</v>
      </c>
      <c r="C10" s="83"/>
      <c r="D10" s="83"/>
      <c r="E10" s="28">
        <f>F10*AC10</f>
        <v>148746.85910179198</v>
      </c>
      <c r="F10" s="10">
        <v>0.35</v>
      </c>
      <c r="G10" s="28">
        <f>H10*AC10</f>
        <v>25116.969636902591</v>
      </c>
      <c r="H10" s="84">
        <v>5.91E-2</v>
      </c>
      <c r="I10" s="28">
        <f>J10*AC10</f>
        <v>25116.969636902591</v>
      </c>
      <c r="J10" s="84">
        <v>5.91E-2</v>
      </c>
      <c r="K10" s="28">
        <f>L10*AC10</f>
        <v>25116.969636902591</v>
      </c>
      <c r="L10" s="84">
        <v>5.91E-2</v>
      </c>
      <c r="M10" s="28">
        <f>N10*AC10</f>
        <v>25116.969636902591</v>
      </c>
      <c r="N10" s="84">
        <v>5.91E-2</v>
      </c>
      <c r="O10" s="28">
        <f>P10*AC10</f>
        <v>25116.969636902591</v>
      </c>
      <c r="P10" s="84">
        <v>5.91E-2</v>
      </c>
      <c r="Q10" s="28">
        <f>R10*AC10</f>
        <v>25116.969636902591</v>
      </c>
      <c r="R10" s="84">
        <v>5.91E-2</v>
      </c>
      <c r="S10" s="28">
        <f>T10*AC10</f>
        <v>25116.969636902591</v>
      </c>
      <c r="T10" s="84">
        <v>5.91E-2</v>
      </c>
      <c r="U10" s="28">
        <f>V10*AC10</f>
        <v>25116.969636902591</v>
      </c>
      <c r="V10" s="84">
        <v>5.91E-2</v>
      </c>
      <c r="W10" s="28">
        <f>X10*AC10</f>
        <v>25116.969636902591</v>
      </c>
      <c r="X10" s="84">
        <v>5.91E-2</v>
      </c>
      <c r="Y10" s="28">
        <f>Z10*AC10</f>
        <v>25116.969636902591</v>
      </c>
      <c r="Z10" s="84">
        <v>5.91E-2</v>
      </c>
      <c r="AA10" s="28">
        <f>AB10*AC10</f>
        <v>25116.969636902591</v>
      </c>
      <c r="AB10" s="84">
        <v>5.91E-2</v>
      </c>
      <c r="AC10" s="18">
        <v>424991.02600512002</v>
      </c>
      <c r="AD10" s="85">
        <f>R10+T10+V10+X10+Z10+AB10+P10++N10+L10+J10+H10+F10</f>
        <v>1.0001</v>
      </c>
    </row>
    <row r="11" spans="1:39" ht="27.75" customHeight="1" x14ac:dyDescent="0.2">
      <c r="A11" s="5">
        <v>2</v>
      </c>
      <c r="B11" s="82" t="s">
        <v>29</v>
      </c>
      <c r="C11" s="83"/>
      <c r="D11" s="83"/>
      <c r="E11" s="28">
        <f>F11*AC11</f>
        <v>94163.056855620001</v>
      </c>
      <c r="F11" s="10">
        <v>0.25</v>
      </c>
      <c r="G11" s="28">
        <f>AC11*H11</f>
        <v>188326.11371124</v>
      </c>
      <c r="H11" s="10">
        <v>0.5</v>
      </c>
      <c r="I11" s="28">
        <f>J11*AC11</f>
        <v>94163.056855620001</v>
      </c>
      <c r="J11" s="10">
        <v>0.25</v>
      </c>
      <c r="K11" s="28">
        <f t="shared" ref="K11:K26" si="0">L11*Q11</f>
        <v>0</v>
      </c>
      <c r="L11" s="10">
        <v>0</v>
      </c>
      <c r="M11" s="28">
        <f t="shared" ref="M11:M24" si="1">N11*Q11</f>
        <v>0</v>
      </c>
      <c r="N11" s="10">
        <v>0</v>
      </c>
      <c r="O11" s="28">
        <f t="shared" ref="O11:O26" si="2">P11*Q11</f>
        <v>0</v>
      </c>
      <c r="P11" s="10">
        <v>0</v>
      </c>
      <c r="Q11" s="28">
        <f t="shared" ref="Q11:Q26" si="3">R11*AC11</f>
        <v>0</v>
      </c>
      <c r="R11" s="10">
        <v>0</v>
      </c>
      <c r="S11" s="28">
        <f t="shared" ref="S11:S26" si="4">T11*AC11</f>
        <v>0</v>
      </c>
      <c r="T11" s="10">
        <v>0</v>
      </c>
      <c r="U11" s="28">
        <f t="shared" ref="S11:U26" si="5">V11*AC11</f>
        <v>0</v>
      </c>
      <c r="V11" s="10">
        <v>0</v>
      </c>
      <c r="W11" s="28">
        <f t="shared" ref="W11:W26" si="6">X11*AC11</f>
        <v>0</v>
      </c>
      <c r="X11" s="10">
        <v>0</v>
      </c>
      <c r="Y11" s="28">
        <f t="shared" ref="Y11:Y26" si="7">Z11*AC11</f>
        <v>0</v>
      </c>
      <c r="Z11" s="10">
        <v>0</v>
      </c>
      <c r="AA11" s="28">
        <f t="shared" ref="AA11:AA26" si="8">AB11*AC11</f>
        <v>0</v>
      </c>
      <c r="AB11" s="10">
        <v>0</v>
      </c>
      <c r="AC11" s="16">
        <v>376652.22742248001</v>
      </c>
      <c r="AD11" s="15">
        <f>R11+T11+V11+X11+Z11+AB11+P11+N11++L11+J11+H11+F11</f>
        <v>1</v>
      </c>
    </row>
    <row r="12" spans="1:39" ht="27.75" customHeight="1" x14ac:dyDescent="0.2">
      <c r="A12" s="5">
        <v>3</v>
      </c>
      <c r="B12" s="82" t="s">
        <v>30</v>
      </c>
      <c r="C12" s="83"/>
      <c r="D12" s="83"/>
      <c r="E12" s="28">
        <f t="shared" ref="E12:E26" si="9">F12*Q12</f>
        <v>0</v>
      </c>
      <c r="F12" s="10">
        <v>0</v>
      </c>
      <c r="G12" s="28">
        <f t="shared" ref="G12:G15" si="10">AC12*H12</f>
        <v>103018.07929273127</v>
      </c>
      <c r="H12" s="10">
        <v>0.25</v>
      </c>
      <c r="I12" s="28">
        <f>J12*AC12</f>
        <v>206036.15858546254</v>
      </c>
      <c r="J12" s="10">
        <v>0.5</v>
      </c>
      <c r="K12" s="28">
        <f>L12*AC12</f>
        <v>103018.07929273127</v>
      </c>
      <c r="L12" s="10">
        <v>0.25</v>
      </c>
      <c r="M12" s="28">
        <f t="shared" si="1"/>
        <v>0</v>
      </c>
      <c r="N12" s="10">
        <v>0</v>
      </c>
      <c r="O12" s="28">
        <f t="shared" si="2"/>
        <v>0</v>
      </c>
      <c r="P12" s="10">
        <v>0</v>
      </c>
      <c r="Q12" s="28">
        <f t="shared" si="3"/>
        <v>0</v>
      </c>
      <c r="R12" s="10">
        <v>0</v>
      </c>
      <c r="S12" s="28">
        <f t="shared" si="4"/>
        <v>0</v>
      </c>
      <c r="T12" s="10">
        <v>0</v>
      </c>
      <c r="U12" s="28">
        <f t="shared" si="5"/>
        <v>0</v>
      </c>
      <c r="V12" s="10">
        <v>0</v>
      </c>
      <c r="W12" s="28">
        <f t="shared" si="6"/>
        <v>0</v>
      </c>
      <c r="X12" s="10">
        <v>0</v>
      </c>
      <c r="Y12" s="28">
        <f t="shared" si="7"/>
        <v>0</v>
      </c>
      <c r="Z12" s="10">
        <v>0</v>
      </c>
      <c r="AA12" s="28">
        <f t="shared" si="8"/>
        <v>0</v>
      </c>
      <c r="AB12" s="10">
        <v>0</v>
      </c>
      <c r="AC12" s="16">
        <v>412072.31717092509</v>
      </c>
      <c r="AD12" s="15">
        <f>R12+T12+V12+X12+Z12+AB12+P12+N12+L12+J12+H12+F12</f>
        <v>1</v>
      </c>
    </row>
    <row r="13" spans="1:39" ht="27.75" customHeight="1" x14ac:dyDescent="0.2">
      <c r="A13" s="5">
        <v>4</v>
      </c>
      <c r="B13" s="47" t="s">
        <v>32</v>
      </c>
      <c r="C13" s="55"/>
      <c r="D13" s="56"/>
      <c r="E13" s="28">
        <f t="shared" si="9"/>
        <v>0</v>
      </c>
      <c r="F13" s="10">
        <v>0</v>
      </c>
      <c r="G13" s="28">
        <f t="shared" si="10"/>
        <v>0</v>
      </c>
      <c r="H13" s="10">
        <v>0</v>
      </c>
      <c r="I13" s="28">
        <f t="shared" ref="I13:I30" si="11">J13*AC13</f>
        <v>141300.26297667946</v>
      </c>
      <c r="J13" s="10">
        <v>0.5</v>
      </c>
      <c r="K13" s="28">
        <f>L13*AC13</f>
        <v>70650.131488339728</v>
      </c>
      <c r="L13" s="10">
        <v>0.25</v>
      </c>
      <c r="M13" s="28">
        <f>N13*AC13</f>
        <v>70650.131488339728</v>
      </c>
      <c r="N13" s="10">
        <v>0.25</v>
      </c>
      <c r="O13" s="28">
        <f t="shared" si="2"/>
        <v>0</v>
      </c>
      <c r="P13" s="10">
        <v>0</v>
      </c>
      <c r="Q13" s="28">
        <f t="shared" si="3"/>
        <v>0</v>
      </c>
      <c r="R13" s="10">
        <v>0</v>
      </c>
      <c r="S13" s="28">
        <f t="shared" si="4"/>
        <v>0</v>
      </c>
      <c r="T13" s="10">
        <v>0</v>
      </c>
      <c r="U13" s="28">
        <f t="shared" si="5"/>
        <v>0</v>
      </c>
      <c r="V13" s="10">
        <v>0</v>
      </c>
      <c r="W13" s="28">
        <f t="shared" si="6"/>
        <v>0</v>
      </c>
      <c r="X13" s="10">
        <v>0</v>
      </c>
      <c r="Y13" s="28">
        <f t="shared" si="7"/>
        <v>0</v>
      </c>
      <c r="Z13" s="10">
        <v>0</v>
      </c>
      <c r="AA13" s="28">
        <f t="shared" si="8"/>
        <v>0</v>
      </c>
      <c r="AB13" s="10">
        <v>0</v>
      </c>
      <c r="AC13" s="16">
        <v>282600.52595335891</v>
      </c>
      <c r="AD13" s="15">
        <f>R13+T13+V13+X13+Z13+AB13+P13+N13+L13+J13+H13+F13</f>
        <v>1</v>
      </c>
      <c r="AF13" s="7"/>
    </row>
    <row r="14" spans="1:39" ht="27.75" customHeight="1" x14ac:dyDescent="0.2">
      <c r="A14" s="5">
        <v>5</v>
      </c>
      <c r="B14" s="47" t="s">
        <v>18</v>
      </c>
      <c r="C14" s="55"/>
      <c r="D14" s="56"/>
      <c r="E14" s="28">
        <f t="shared" si="9"/>
        <v>0</v>
      </c>
      <c r="F14" s="10">
        <v>0</v>
      </c>
      <c r="G14" s="28">
        <f t="shared" si="10"/>
        <v>0</v>
      </c>
      <c r="H14" s="10">
        <v>0</v>
      </c>
      <c r="I14" s="28">
        <f t="shared" si="11"/>
        <v>0</v>
      </c>
      <c r="J14" s="10">
        <v>0</v>
      </c>
      <c r="K14" s="28">
        <f t="shared" ref="K14:K20" si="12">L14*AC14</f>
        <v>0</v>
      </c>
      <c r="L14" s="10">
        <v>0</v>
      </c>
      <c r="M14" s="28">
        <f>N14*AC14</f>
        <v>143390.14627346999</v>
      </c>
      <c r="N14" s="10">
        <v>1</v>
      </c>
      <c r="O14" s="28">
        <f t="shared" si="2"/>
        <v>0</v>
      </c>
      <c r="P14" s="10">
        <v>0</v>
      </c>
      <c r="Q14" s="28">
        <f t="shared" si="3"/>
        <v>0</v>
      </c>
      <c r="R14" s="10">
        <v>0</v>
      </c>
      <c r="S14" s="28">
        <f t="shared" si="4"/>
        <v>0</v>
      </c>
      <c r="T14" s="10">
        <v>0</v>
      </c>
      <c r="U14" s="28">
        <f t="shared" si="5"/>
        <v>0</v>
      </c>
      <c r="V14" s="10">
        <v>0</v>
      </c>
      <c r="W14" s="28">
        <f t="shared" si="6"/>
        <v>0</v>
      </c>
      <c r="X14" s="10">
        <v>0</v>
      </c>
      <c r="Y14" s="28">
        <f t="shared" si="7"/>
        <v>0</v>
      </c>
      <c r="Z14" s="10">
        <v>0</v>
      </c>
      <c r="AA14" s="28">
        <f t="shared" si="8"/>
        <v>0</v>
      </c>
      <c r="AB14" s="10">
        <v>0</v>
      </c>
      <c r="AC14" s="16">
        <v>143390.14627346999</v>
      </c>
      <c r="AD14" s="15">
        <f>R14+T14+V14+X14+Z14+AB14+P14+N14+L14+J14+H14+F14</f>
        <v>1</v>
      </c>
      <c r="AF14" s="7"/>
    </row>
    <row r="15" spans="1:39" ht="27.75" customHeight="1" x14ac:dyDescent="0.2">
      <c r="A15" s="5">
        <v>6</v>
      </c>
      <c r="B15" s="47" t="s">
        <v>19</v>
      </c>
      <c r="C15" s="55"/>
      <c r="D15" s="56"/>
      <c r="E15" s="28">
        <f t="shared" si="9"/>
        <v>0</v>
      </c>
      <c r="F15" s="10">
        <v>0</v>
      </c>
      <c r="G15" s="28">
        <f t="shared" si="10"/>
        <v>8487.2600703900007</v>
      </c>
      <c r="H15" s="10">
        <v>0.5</v>
      </c>
      <c r="I15" s="28">
        <f t="shared" si="11"/>
        <v>0</v>
      </c>
      <c r="J15" s="10">
        <v>0</v>
      </c>
      <c r="K15" s="28">
        <f t="shared" si="12"/>
        <v>0</v>
      </c>
      <c r="L15" s="10">
        <v>0</v>
      </c>
      <c r="M15" s="28">
        <f t="shared" ref="M15:M20" si="13">N15*AC15</f>
        <v>0</v>
      </c>
      <c r="N15" s="10">
        <v>0</v>
      </c>
      <c r="O15" s="28">
        <f t="shared" si="2"/>
        <v>0</v>
      </c>
      <c r="P15" s="10">
        <v>0</v>
      </c>
      <c r="Q15" s="28">
        <f t="shared" si="3"/>
        <v>8487.2600703900007</v>
      </c>
      <c r="R15" s="10">
        <v>0.5</v>
      </c>
      <c r="S15" s="28">
        <f t="shared" si="4"/>
        <v>0</v>
      </c>
      <c r="T15" s="10">
        <v>0</v>
      </c>
      <c r="U15" s="28">
        <f t="shared" si="5"/>
        <v>0</v>
      </c>
      <c r="V15" s="10">
        <v>0</v>
      </c>
      <c r="W15" s="28">
        <f t="shared" si="6"/>
        <v>0</v>
      </c>
      <c r="X15" s="10">
        <v>0</v>
      </c>
      <c r="Y15" s="28">
        <f t="shared" si="7"/>
        <v>0</v>
      </c>
      <c r="Z15" s="10">
        <v>0</v>
      </c>
      <c r="AA15" s="28">
        <f t="shared" si="8"/>
        <v>0</v>
      </c>
      <c r="AB15" s="10">
        <v>0</v>
      </c>
      <c r="AC15" s="16">
        <v>16974.520140780001</v>
      </c>
      <c r="AD15" s="15">
        <f>R15+T15+V15+X15+Z15+AB15+P15+N15+L15+J15+H15+F15</f>
        <v>1</v>
      </c>
      <c r="AF15" s="7"/>
    </row>
    <row r="16" spans="1:39" ht="27.75" customHeight="1" x14ac:dyDescent="0.2">
      <c r="A16" s="5">
        <v>7</v>
      </c>
      <c r="B16" s="47" t="s">
        <v>17</v>
      </c>
      <c r="C16" s="55"/>
      <c r="D16" s="56"/>
      <c r="E16" s="28">
        <f t="shared" si="9"/>
        <v>0</v>
      </c>
      <c r="F16" s="10">
        <v>0</v>
      </c>
      <c r="G16" s="28">
        <f t="shared" ref="G16:G26" si="14">H16*Q16</f>
        <v>0</v>
      </c>
      <c r="H16" s="10">
        <v>0</v>
      </c>
      <c r="I16" s="28">
        <f t="shared" si="11"/>
        <v>0</v>
      </c>
      <c r="J16" s="10">
        <v>0</v>
      </c>
      <c r="K16" s="28">
        <f t="shared" si="12"/>
        <v>0</v>
      </c>
      <c r="L16" s="10">
        <v>0</v>
      </c>
      <c r="M16" s="28">
        <f t="shared" si="13"/>
        <v>0</v>
      </c>
      <c r="N16" s="10">
        <v>0</v>
      </c>
      <c r="O16" s="28">
        <f t="shared" si="2"/>
        <v>0</v>
      </c>
      <c r="P16" s="10">
        <v>0</v>
      </c>
      <c r="Q16" s="28">
        <f t="shared" si="3"/>
        <v>0</v>
      </c>
      <c r="R16" s="10">
        <v>0</v>
      </c>
      <c r="S16" s="28">
        <f t="shared" si="4"/>
        <v>227139.55709838</v>
      </c>
      <c r="T16" s="10">
        <v>1</v>
      </c>
      <c r="U16" s="28">
        <f t="shared" si="5"/>
        <v>0</v>
      </c>
      <c r="V16" s="10">
        <v>0</v>
      </c>
      <c r="W16" s="28">
        <f t="shared" si="6"/>
        <v>0</v>
      </c>
      <c r="X16" s="10">
        <v>0</v>
      </c>
      <c r="Y16" s="28">
        <f t="shared" si="7"/>
        <v>0</v>
      </c>
      <c r="Z16" s="10">
        <v>0</v>
      </c>
      <c r="AA16" s="28">
        <f t="shared" si="8"/>
        <v>0</v>
      </c>
      <c r="AB16" s="10">
        <v>0</v>
      </c>
      <c r="AC16" s="16">
        <v>227139.55709838</v>
      </c>
      <c r="AD16" s="15">
        <f t="shared" ref="AD16:AD24" si="15">R16+T16+V16+X16+Z16+AB16</f>
        <v>1</v>
      </c>
      <c r="AF16" s="7"/>
    </row>
    <row r="17" spans="1:30" ht="27.75" customHeight="1" x14ac:dyDescent="0.2">
      <c r="A17" s="5">
        <v>8</v>
      </c>
      <c r="B17" s="47" t="s">
        <v>33</v>
      </c>
      <c r="C17" s="55"/>
      <c r="D17" s="56"/>
      <c r="E17" s="28">
        <f t="shared" si="9"/>
        <v>0</v>
      </c>
      <c r="F17" s="10">
        <v>0</v>
      </c>
      <c r="G17" s="28">
        <f t="shared" si="14"/>
        <v>0</v>
      </c>
      <c r="H17" s="10">
        <v>0</v>
      </c>
      <c r="I17" s="28">
        <f t="shared" si="11"/>
        <v>0</v>
      </c>
      <c r="J17" s="10">
        <v>0</v>
      </c>
      <c r="K17" s="28">
        <f t="shared" si="12"/>
        <v>0</v>
      </c>
      <c r="L17" s="10">
        <v>0</v>
      </c>
      <c r="M17" s="28">
        <f t="shared" si="13"/>
        <v>27208.277420512502</v>
      </c>
      <c r="N17" s="10">
        <v>0.25</v>
      </c>
      <c r="O17" s="28">
        <f>P17*AC17</f>
        <v>54416.554841025005</v>
      </c>
      <c r="P17" s="10">
        <v>0.5</v>
      </c>
      <c r="Q17" s="28">
        <f t="shared" si="3"/>
        <v>27208.277420512502</v>
      </c>
      <c r="R17" s="10">
        <v>0.25</v>
      </c>
      <c r="S17" s="28">
        <f t="shared" si="5"/>
        <v>0</v>
      </c>
      <c r="T17" s="10">
        <v>0</v>
      </c>
      <c r="U17" s="28">
        <f t="shared" si="5"/>
        <v>0</v>
      </c>
      <c r="V17" s="10">
        <v>0</v>
      </c>
      <c r="W17" s="28">
        <f t="shared" si="6"/>
        <v>0</v>
      </c>
      <c r="X17" s="10">
        <v>0</v>
      </c>
      <c r="Y17" s="28">
        <f t="shared" si="7"/>
        <v>0</v>
      </c>
      <c r="Z17" s="10">
        <v>0</v>
      </c>
      <c r="AA17" s="28">
        <f t="shared" si="8"/>
        <v>0</v>
      </c>
      <c r="AB17" s="10">
        <v>0</v>
      </c>
      <c r="AC17" s="16">
        <v>108833.10968205001</v>
      </c>
      <c r="AD17" s="15">
        <f>R17+T17+V17+X17+Z17+AB17+P17+N17+L17+J17+H17+F17</f>
        <v>1</v>
      </c>
    </row>
    <row r="18" spans="1:30" ht="27.75" customHeight="1" thickBot="1" x14ac:dyDescent="0.25">
      <c r="A18" s="5">
        <v>9</v>
      </c>
      <c r="B18" s="47" t="s">
        <v>34</v>
      </c>
      <c r="C18" s="48"/>
      <c r="D18" s="49"/>
      <c r="E18" s="28">
        <f t="shared" si="9"/>
        <v>0</v>
      </c>
      <c r="F18" s="10">
        <v>0</v>
      </c>
      <c r="G18" s="28">
        <f t="shared" si="14"/>
        <v>0</v>
      </c>
      <c r="H18" s="10">
        <v>0</v>
      </c>
      <c r="I18" s="28">
        <f t="shared" si="11"/>
        <v>0</v>
      </c>
      <c r="J18" s="10">
        <v>0</v>
      </c>
      <c r="K18" s="28">
        <f t="shared" si="12"/>
        <v>0</v>
      </c>
      <c r="L18" s="10">
        <v>0</v>
      </c>
      <c r="M18" s="28">
        <f t="shared" si="13"/>
        <v>0</v>
      </c>
      <c r="N18" s="10">
        <v>0</v>
      </c>
      <c r="O18" s="28">
        <f>P18*AC18</f>
        <v>27387.111564614999</v>
      </c>
      <c r="P18" s="10">
        <v>0.25</v>
      </c>
      <c r="Q18" s="28">
        <f t="shared" si="3"/>
        <v>54774.223129229998</v>
      </c>
      <c r="R18" s="10">
        <v>0.5</v>
      </c>
      <c r="S18" s="28">
        <f>T18*AC18</f>
        <v>27387.111564614999</v>
      </c>
      <c r="T18" s="10">
        <v>0.25</v>
      </c>
      <c r="U18" s="28">
        <f t="shared" si="5"/>
        <v>0</v>
      </c>
      <c r="V18" s="10">
        <v>0</v>
      </c>
      <c r="W18" s="28">
        <f t="shared" si="6"/>
        <v>0</v>
      </c>
      <c r="X18" s="10">
        <v>0</v>
      </c>
      <c r="Y18" s="28">
        <f t="shared" si="7"/>
        <v>0</v>
      </c>
      <c r="Z18" s="10">
        <v>0</v>
      </c>
      <c r="AA18" s="28">
        <f t="shared" si="8"/>
        <v>0</v>
      </c>
      <c r="AB18" s="10">
        <v>0</v>
      </c>
      <c r="AC18" s="19">
        <v>109548.44625846</v>
      </c>
      <c r="AD18" s="15">
        <f>R18+T18+V18+X18+Z18+AB18+P18</f>
        <v>1</v>
      </c>
    </row>
    <row r="19" spans="1:30" ht="27.75" customHeight="1" x14ac:dyDescent="0.2">
      <c r="A19" s="5">
        <v>10</v>
      </c>
      <c r="B19" s="47" t="s">
        <v>35</v>
      </c>
      <c r="C19" s="48"/>
      <c r="D19" s="49"/>
      <c r="E19" s="28">
        <f t="shared" si="9"/>
        <v>0</v>
      </c>
      <c r="F19" s="10">
        <v>0</v>
      </c>
      <c r="G19" s="28">
        <f t="shared" si="14"/>
        <v>0</v>
      </c>
      <c r="H19" s="10">
        <v>0</v>
      </c>
      <c r="I19" s="28">
        <f t="shared" si="11"/>
        <v>0</v>
      </c>
      <c r="J19" s="10">
        <v>0</v>
      </c>
      <c r="K19" s="28">
        <f t="shared" si="12"/>
        <v>0</v>
      </c>
      <c r="L19" s="10">
        <v>0</v>
      </c>
      <c r="M19" s="28">
        <f t="shared" si="13"/>
        <v>0</v>
      </c>
      <c r="N19" s="10">
        <v>0</v>
      </c>
      <c r="O19" s="28">
        <f>P19*AC19</f>
        <v>0</v>
      </c>
      <c r="P19" s="10">
        <v>0</v>
      </c>
      <c r="Q19" s="28">
        <f t="shared" si="3"/>
        <v>27655.3661904</v>
      </c>
      <c r="R19" s="10">
        <v>0.5</v>
      </c>
      <c r="S19" s="28">
        <f>T19*AC19</f>
        <v>27655.3661904</v>
      </c>
      <c r="T19" s="10">
        <v>0.5</v>
      </c>
      <c r="U19" s="28">
        <f t="shared" si="5"/>
        <v>0</v>
      </c>
      <c r="V19" s="10">
        <v>0</v>
      </c>
      <c r="W19" s="28">
        <f t="shared" si="6"/>
        <v>0</v>
      </c>
      <c r="X19" s="10">
        <v>0</v>
      </c>
      <c r="Y19" s="28">
        <f t="shared" si="7"/>
        <v>0</v>
      </c>
      <c r="Z19" s="10">
        <v>0</v>
      </c>
      <c r="AA19" s="28">
        <f t="shared" si="8"/>
        <v>0</v>
      </c>
      <c r="AB19" s="10">
        <v>0</v>
      </c>
      <c r="AC19" s="16">
        <v>55310.7323808</v>
      </c>
      <c r="AD19" s="15">
        <f t="shared" si="15"/>
        <v>1</v>
      </c>
    </row>
    <row r="20" spans="1:30" ht="27.75" customHeight="1" x14ac:dyDescent="0.2">
      <c r="A20" s="5">
        <v>11</v>
      </c>
      <c r="B20" s="47" t="s">
        <v>37</v>
      </c>
      <c r="C20" s="48"/>
      <c r="D20" s="49"/>
      <c r="E20" s="28">
        <f t="shared" si="9"/>
        <v>0</v>
      </c>
      <c r="F20" s="10">
        <v>0</v>
      </c>
      <c r="G20" s="28">
        <f t="shared" si="14"/>
        <v>0</v>
      </c>
      <c r="H20" s="10">
        <v>0</v>
      </c>
      <c r="I20" s="28">
        <f t="shared" si="11"/>
        <v>0</v>
      </c>
      <c r="J20" s="10">
        <v>0</v>
      </c>
      <c r="K20" s="28">
        <f t="shared" si="12"/>
        <v>0</v>
      </c>
      <c r="L20" s="10">
        <v>0</v>
      </c>
      <c r="M20" s="28">
        <f t="shared" si="13"/>
        <v>39906.883424677493</v>
      </c>
      <c r="N20" s="10">
        <v>0.75</v>
      </c>
      <c r="O20" s="28">
        <f>P20*AC20</f>
        <v>13302.294474892498</v>
      </c>
      <c r="P20" s="10">
        <v>0.25</v>
      </c>
      <c r="Q20" s="28">
        <f t="shared" si="3"/>
        <v>0</v>
      </c>
      <c r="R20" s="10">
        <v>0</v>
      </c>
      <c r="S20" s="28">
        <f t="shared" si="4"/>
        <v>0</v>
      </c>
      <c r="T20" s="10"/>
      <c r="U20" s="28">
        <f t="shared" si="5"/>
        <v>0</v>
      </c>
      <c r="V20" s="10">
        <v>0</v>
      </c>
      <c r="W20" s="28">
        <f t="shared" si="6"/>
        <v>0</v>
      </c>
      <c r="X20" s="10">
        <v>0</v>
      </c>
      <c r="Y20" s="28">
        <f t="shared" si="7"/>
        <v>0</v>
      </c>
      <c r="Z20" s="10">
        <v>0</v>
      </c>
      <c r="AA20" s="28">
        <f t="shared" si="8"/>
        <v>0</v>
      </c>
      <c r="AB20" s="10">
        <v>0</v>
      </c>
      <c r="AC20" s="16">
        <v>53209.177899569993</v>
      </c>
      <c r="AD20" s="15">
        <f>R20+T20+V20+X20+Z20+AB20+N20+P20</f>
        <v>1</v>
      </c>
    </row>
    <row r="21" spans="1:30" ht="27.75" customHeight="1" x14ac:dyDescent="0.2">
      <c r="A21" s="5">
        <v>12</v>
      </c>
      <c r="B21" s="47" t="s">
        <v>36</v>
      </c>
      <c r="C21" s="55"/>
      <c r="D21" s="56"/>
      <c r="E21" s="28">
        <f t="shared" si="9"/>
        <v>0</v>
      </c>
      <c r="F21" s="10">
        <v>0</v>
      </c>
      <c r="G21" s="28">
        <f t="shared" si="14"/>
        <v>0</v>
      </c>
      <c r="H21" s="10">
        <v>0</v>
      </c>
      <c r="I21" s="28">
        <f t="shared" si="11"/>
        <v>0</v>
      </c>
      <c r="J21" s="10">
        <v>0</v>
      </c>
      <c r="K21" s="28">
        <f t="shared" si="0"/>
        <v>0</v>
      </c>
      <c r="L21" s="10">
        <v>0</v>
      </c>
      <c r="M21" s="28">
        <f t="shared" si="1"/>
        <v>0</v>
      </c>
      <c r="N21" s="10">
        <v>0</v>
      </c>
      <c r="O21" s="28">
        <f t="shared" si="2"/>
        <v>0</v>
      </c>
      <c r="P21" s="10">
        <v>0</v>
      </c>
      <c r="Q21" s="28">
        <f t="shared" si="3"/>
        <v>0</v>
      </c>
      <c r="R21" s="10">
        <v>0</v>
      </c>
      <c r="S21" s="28">
        <f t="shared" si="4"/>
        <v>0</v>
      </c>
      <c r="T21" s="10">
        <v>0</v>
      </c>
      <c r="U21" s="28">
        <f t="shared" si="5"/>
        <v>75598.462476427492</v>
      </c>
      <c r="V21" s="10">
        <v>0.75</v>
      </c>
      <c r="W21" s="28">
        <f t="shared" si="6"/>
        <v>25199.4874921425</v>
      </c>
      <c r="X21" s="10">
        <v>0.25</v>
      </c>
      <c r="Y21" s="28">
        <f t="shared" si="7"/>
        <v>0</v>
      </c>
      <c r="Z21" s="10">
        <v>0</v>
      </c>
      <c r="AA21" s="28">
        <f t="shared" si="8"/>
        <v>0</v>
      </c>
      <c r="AB21" s="10">
        <v>0</v>
      </c>
      <c r="AC21" s="16">
        <v>100797.94996857</v>
      </c>
      <c r="AD21" s="15">
        <f t="shared" si="15"/>
        <v>1</v>
      </c>
    </row>
    <row r="22" spans="1:30" ht="27.75" customHeight="1" x14ac:dyDescent="0.2">
      <c r="A22" s="5">
        <v>13</v>
      </c>
      <c r="B22" s="47" t="s">
        <v>38</v>
      </c>
      <c r="C22" s="55"/>
      <c r="D22" s="56"/>
      <c r="E22" s="28">
        <f t="shared" si="9"/>
        <v>0</v>
      </c>
      <c r="F22" s="10">
        <v>0</v>
      </c>
      <c r="G22" s="28">
        <f t="shared" si="14"/>
        <v>0</v>
      </c>
      <c r="H22" s="10">
        <v>0</v>
      </c>
      <c r="I22" s="28">
        <f t="shared" si="11"/>
        <v>0</v>
      </c>
      <c r="J22" s="10">
        <v>0</v>
      </c>
      <c r="K22" s="28">
        <f t="shared" si="0"/>
        <v>0</v>
      </c>
      <c r="L22" s="10">
        <v>0</v>
      </c>
      <c r="M22" s="28">
        <f t="shared" si="1"/>
        <v>0</v>
      </c>
      <c r="N22" s="10">
        <v>0</v>
      </c>
      <c r="O22" s="28">
        <f t="shared" si="2"/>
        <v>0</v>
      </c>
      <c r="P22" s="10">
        <v>0</v>
      </c>
      <c r="Q22" s="28">
        <f t="shared" si="3"/>
        <v>0</v>
      </c>
      <c r="R22" s="10">
        <v>0</v>
      </c>
      <c r="S22" s="28">
        <f t="shared" si="4"/>
        <v>3763.0149480000005</v>
      </c>
      <c r="T22" s="10">
        <v>0.5</v>
      </c>
      <c r="U22" s="28">
        <f t="shared" si="5"/>
        <v>3763.0149480000005</v>
      </c>
      <c r="V22" s="10">
        <v>0.5</v>
      </c>
      <c r="W22" s="28">
        <f t="shared" si="6"/>
        <v>0</v>
      </c>
      <c r="X22" s="10"/>
      <c r="Y22" s="28">
        <f t="shared" si="7"/>
        <v>0</v>
      </c>
      <c r="Z22" s="10">
        <v>0</v>
      </c>
      <c r="AA22" s="28">
        <f t="shared" si="8"/>
        <v>0</v>
      </c>
      <c r="AB22" s="10">
        <v>0</v>
      </c>
      <c r="AC22" s="16">
        <v>7526.0298960000009</v>
      </c>
      <c r="AD22" s="15">
        <f t="shared" si="15"/>
        <v>1</v>
      </c>
    </row>
    <row r="23" spans="1:30" ht="27.75" customHeight="1" x14ac:dyDescent="0.2">
      <c r="A23" s="5">
        <v>14</v>
      </c>
      <c r="B23" s="47" t="s">
        <v>39</v>
      </c>
      <c r="C23" s="55"/>
      <c r="D23" s="56"/>
      <c r="E23" s="28">
        <f t="shared" si="9"/>
        <v>0</v>
      </c>
      <c r="F23" s="10">
        <v>0</v>
      </c>
      <c r="G23" s="28">
        <f t="shared" si="14"/>
        <v>0</v>
      </c>
      <c r="H23" s="10">
        <v>0</v>
      </c>
      <c r="I23" s="28">
        <f t="shared" si="11"/>
        <v>0</v>
      </c>
      <c r="J23" s="10">
        <v>0</v>
      </c>
      <c r="K23" s="28">
        <f t="shared" si="0"/>
        <v>0</v>
      </c>
      <c r="L23" s="10">
        <v>0</v>
      </c>
      <c r="M23" s="28">
        <f t="shared" si="1"/>
        <v>0</v>
      </c>
      <c r="N23" s="10">
        <v>0</v>
      </c>
      <c r="O23" s="28">
        <f t="shared" si="2"/>
        <v>0</v>
      </c>
      <c r="P23" s="10">
        <v>0</v>
      </c>
      <c r="Q23" s="28">
        <f t="shared" si="3"/>
        <v>0</v>
      </c>
      <c r="R23" s="10">
        <v>0</v>
      </c>
      <c r="S23" s="28">
        <f t="shared" si="4"/>
        <v>0</v>
      </c>
      <c r="T23" s="10">
        <v>0</v>
      </c>
      <c r="U23" s="28">
        <f t="shared" si="5"/>
        <v>0</v>
      </c>
      <c r="V23" s="10">
        <v>0</v>
      </c>
      <c r="W23" s="28">
        <f t="shared" si="6"/>
        <v>0</v>
      </c>
      <c r="X23" s="10">
        <v>0</v>
      </c>
      <c r="Y23" s="28">
        <f t="shared" si="7"/>
        <v>58549.095931031996</v>
      </c>
      <c r="Z23" s="10">
        <v>1</v>
      </c>
      <c r="AA23" s="28">
        <f t="shared" si="8"/>
        <v>0</v>
      </c>
      <c r="AB23" s="10">
        <v>0</v>
      </c>
      <c r="AC23" s="16">
        <v>58549.095931031996</v>
      </c>
      <c r="AD23" s="15">
        <f t="shared" si="15"/>
        <v>1</v>
      </c>
    </row>
    <row r="24" spans="1:30" ht="27.75" customHeight="1" x14ac:dyDescent="0.2">
      <c r="A24" s="5">
        <v>15</v>
      </c>
      <c r="B24" s="47" t="s">
        <v>40</v>
      </c>
      <c r="C24" s="48"/>
      <c r="D24" s="49"/>
      <c r="E24" s="28">
        <f t="shared" si="9"/>
        <v>0</v>
      </c>
      <c r="F24" s="10">
        <v>0</v>
      </c>
      <c r="G24" s="28">
        <f t="shared" si="14"/>
        <v>0</v>
      </c>
      <c r="H24" s="10">
        <v>0</v>
      </c>
      <c r="I24" s="28">
        <f t="shared" si="11"/>
        <v>0</v>
      </c>
      <c r="J24" s="10">
        <v>0</v>
      </c>
      <c r="K24" s="28">
        <f t="shared" si="0"/>
        <v>0</v>
      </c>
      <c r="L24" s="10">
        <v>0</v>
      </c>
      <c r="M24" s="28">
        <f t="shared" si="1"/>
        <v>0</v>
      </c>
      <c r="N24" s="10">
        <v>0</v>
      </c>
      <c r="O24" s="28">
        <f t="shared" si="2"/>
        <v>0</v>
      </c>
      <c r="P24" s="10">
        <v>0</v>
      </c>
      <c r="Q24" s="28">
        <f t="shared" si="3"/>
        <v>0</v>
      </c>
      <c r="R24" s="10">
        <v>0</v>
      </c>
      <c r="S24" s="28">
        <f t="shared" si="4"/>
        <v>0</v>
      </c>
      <c r="T24" s="10">
        <v>0</v>
      </c>
      <c r="U24" s="28">
        <f t="shared" si="5"/>
        <v>0</v>
      </c>
      <c r="V24" s="10">
        <v>0</v>
      </c>
      <c r="W24" s="28">
        <f t="shared" si="6"/>
        <v>0</v>
      </c>
      <c r="X24" s="10">
        <v>0</v>
      </c>
      <c r="Y24" s="28">
        <f t="shared" si="7"/>
        <v>61834.736590834509</v>
      </c>
      <c r="Z24" s="10">
        <v>0.5</v>
      </c>
      <c r="AA24" s="28">
        <f t="shared" si="8"/>
        <v>61834.736590834509</v>
      </c>
      <c r="AB24" s="10">
        <v>0.5</v>
      </c>
      <c r="AC24" s="16">
        <v>123669.47318166902</v>
      </c>
      <c r="AD24" s="15">
        <f t="shared" si="15"/>
        <v>1</v>
      </c>
    </row>
    <row r="25" spans="1:30" ht="27.75" customHeight="1" x14ac:dyDescent="0.2">
      <c r="A25" s="5">
        <v>16</v>
      </c>
      <c r="B25" s="48" t="s">
        <v>41</v>
      </c>
      <c r="C25" s="62"/>
      <c r="D25" s="62"/>
      <c r="E25" s="28">
        <f t="shared" si="9"/>
        <v>0</v>
      </c>
      <c r="F25" s="10">
        <v>0</v>
      </c>
      <c r="G25" s="28">
        <f t="shared" si="14"/>
        <v>0</v>
      </c>
      <c r="H25" s="10">
        <v>0</v>
      </c>
      <c r="I25" s="28">
        <f t="shared" si="11"/>
        <v>0</v>
      </c>
      <c r="J25" s="10">
        <v>0</v>
      </c>
      <c r="K25" s="28">
        <f t="shared" si="0"/>
        <v>0</v>
      </c>
      <c r="L25" s="10">
        <v>0</v>
      </c>
      <c r="M25" s="28">
        <f>N25*AC25</f>
        <v>98513.876499240025</v>
      </c>
      <c r="N25" s="10">
        <v>0.4</v>
      </c>
      <c r="O25" s="28">
        <f t="shared" si="2"/>
        <v>0</v>
      </c>
      <c r="P25" s="10">
        <v>0</v>
      </c>
      <c r="Q25" s="28">
        <f t="shared" si="3"/>
        <v>0</v>
      </c>
      <c r="R25" s="10">
        <v>0</v>
      </c>
      <c r="S25" s="28">
        <f t="shared" si="4"/>
        <v>0</v>
      </c>
      <c r="T25" s="10">
        <v>0</v>
      </c>
      <c r="U25" s="28">
        <f t="shared" si="5"/>
        <v>0</v>
      </c>
      <c r="V25" s="10">
        <v>0</v>
      </c>
      <c r="W25" s="28">
        <f t="shared" si="6"/>
        <v>86199.641936835018</v>
      </c>
      <c r="X25" s="10">
        <v>0.35</v>
      </c>
      <c r="Y25" s="28">
        <f t="shared" si="7"/>
        <v>0</v>
      </c>
      <c r="Z25" s="10">
        <v>0</v>
      </c>
      <c r="AA25" s="28">
        <f t="shared" si="8"/>
        <v>61571.172812025012</v>
      </c>
      <c r="AB25" s="10">
        <v>0.25</v>
      </c>
      <c r="AC25" s="16">
        <v>246284.69124810005</v>
      </c>
      <c r="AD25" s="15">
        <f>R25+T25+V25+X25+Z25+AB25+N25</f>
        <v>1</v>
      </c>
    </row>
    <row r="26" spans="1:30" ht="27.75" customHeight="1" x14ac:dyDescent="0.2">
      <c r="A26" s="5">
        <v>17</v>
      </c>
      <c r="B26" s="47" t="s">
        <v>42</v>
      </c>
      <c r="C26" s="48"/>
      <c r="D26" s="49"/>
      <c r="E26" s="28">
        <f t="shared" si="9"/>
        <v>0</v>
      </c>
      <c r="F26" s="10">
        <v>0</v>
      </c>
      <c r="G26" s="28">
        <f t="shared" si="14"/>
        <v>0</v>
      </c>
      <c r="H26" s="10">
        <v>0</v>
      </c>
      <c r="I26" s="28">
        <f t="shared" si="11"/>
        <v>0</v>
      </c>
      <c r="J26" s="10">
        <v>0</v>
      </c>
      <c r="K26" s="28">
        <f t="shared" si="0"/>
        <v>0</v>
      </c>
      <c r="L26" s="10">
        <v>0</v>
      </c>
      <c r="M26" s="28">
        <f t="shared" ref="M26:M28" si="16">N26*AC26</f>
        <v>52556.097954600002</v>
      </c>
      <c r="N26" s="10">
        <v>0.6</v>
      </c>
      <c r="O26" s="28">
        <f t="shared" si="2"/>
        <v>0</v>
      </c>
      <c r="P26" s="10">
        <v>0</v>
      </c>
      <c r="Q26" s="28">
        <f t="shared" si="3"/>
        <v>0</v>
      </c>
      <c r="R26" s="10">
        <v>0</v>
      </c>
      <c r="S26" s="28">
        <f t="shared" si="4"/>
        <v>0</v>
      </c>
      <c r="T26" s="10">
        <v>0</v>
      </c>
      <c r="U26" s="28">
        <f t="shared" si="5"/>
        <v>0</v>
      </c>
      <c r="V26" s="10">
        <v>0</v>
      </c>
      <c r="W26" s="28">
        <f t="shared" si="6"/>
        <v>0</v>
      </c>
      <c r="X26" s="10">
        <v>0</v>
      </c>
      <c r="Y26" s="28">
        <f t="shared" si="7"/>
        <v>0</v>
      </c>
      <c r="Z26" s="10">
        <v>0</v>
      </c>
      <c r="AA26" s="28">
        <f t="shared" si="8"/>
        <v>35037.398636400001</v>
      </c>
      <c r="AB26" s="10">
        <v>0.4</v>
      </c>
      <c r="AC26" s="16">
        <v>87593.496591000003</v>
      </c>
      <c r="AD26" s="15">
        <f>R26+T26+V26+X26+Z26+AB26+N26</f>
        <v>1</v>
      </c>
    </row>
    <row r="27" spans="1:30" ht="27.75" customHeight="1" x14ac:dyDescent="0.2">
      <c r="A27" s="5">
        <v>18</v>
      </c>
      <c r="B27" s="47" t="s">
        <v>43</v>
      </c>
      <c r="C27" s="48"/>
      <c r="D27" s="49"/>
      <c r="E27" s="28">
        <f t="shared" ref="E27:E29" si="17">F27*Q27</f>
        <v>0</v>
      </c>
      <c r="F27" s="10">
        <v>0</v>
      </c>
      <c r="G27" s="28">
        <f t="shared" ref="G27:G29" si="18">H27*Q27</f>
        <v>0</v>
      </c>
      <c r="H27" s="10">
        <v>0</v>
      </c>
      <c r="I27" s="28">
        <f t="shared" si="11"/>
        <v>0</v>
      </c>
      <c r="J27" s="10">
        <v>0</v>
      </c>
      <c r="K27" s="28">
        <f t="shared" ref="K27:K29" si="19">L27*Q27</f>
        <v>0</v>
      </c>
      <c r="L27" s="10">
        <v>0</v>
      </c>
      <c r="M27" s="28">
        <f t="shared" si="16"/>
        <v>4280.0005558799994</v>
      </c>
      <c r="N27" s="10">
        <v>0.6</v>
      </c>
      <c r="O27" s="28">
        <f t="shared" ref="O27:O29" si="20">P27*Q27</f>
        <v>0</v>
      </c>
      <c r="P27" s="10">
        <v>0</v>
      </c>
      <c r="Q27" s="28">
        <f t="shared" ref="Q27:Q29" si="21">R27*AC27</f>
        <v>0</v>
      </c>
      <c r="R27" s="10">
        <v>0</v>
      </c>
      <c r="S27" s="28">
        <f t="shared" ref="S27:S29" si="22">T27*AC27</f>
        <v>0</v>
      </c>
      <c r="T27" s="10">
        <v>0</v>
      </c>
      <c r="U27" s="28">
        <f t="shared" ref="U27:U29" si="23">V27*AC27</f>
        <v>0</v>
      </c>
      <c r="V27" s="10">
        <v>0</v>
      </c>
      <c r="W27" s="28">
        <f t="shared" ref="W27:W29" si="24">X27*AC27</f>
        <v>0</v>
      </c>
      <c r="X27" s="10">
        <v>0</v>
      </c>
      <c r="Y27" s="28">
        <f t="shared" ref="Y27:Y29" si="25">Z27*AC27</f>
        <v>0</v>
      </c>
      <c r="Z27" s="10">
        <v>0</v>
      </c>
      <c r="AA27" s="28">
        <f t="shared" ref="AA27:AA29" si="26">AB27*AC27</f>
        <v>2853.3337039199996</v>
      </c>
      <c r="AB27" s="10">
        <v>0.4</v>
      </c>
      <c r="AC27" s="16">
        <v>7133.334259799999</v>
      </c>
      <c r="AD27" s="15">
        <f>R27+T27+V27+X27+Z27+AB27+N27</f>
        <v>1</v>
      </c>
    </row>
    <row r="28" spans="1:30" ht="27.75" customHeight="1" x14ac:dyDescent="0.2">
      <c r="A28" s="5">
        <v>19</v>
      </c>
      <c r="B28" s="48" t="s">
        <v>44</v>
      </c>
      <c r="C28" s="62"/>
      <c r="D28" s="62"/>
      <c r="E28" s="28">
        <f t="shared" si="17"/>
        <v>0</v>
      </c>
      <c r="F28" s="10">
        <v>0</v>
      </c>
      <c r="G28" s="28">
        <f t="shared" si="18"/>
        <v>0</v>
      </c>
      <c r="H28" s="10">
        <v>0</v>
      </c>
      <c r="I28" s="28">
        <f t="shared" si="11"/>
        <v>0</v>
      </c>
      <c r="J28" s="10">
        <v>0</v>
      </c>
      <c r="K28" s="28">
        <f t="shared" si="19"/>
        <v>0</v>
      </c>
      <c r="L28" s="10">
        <v>0</v>
      </c>
      <c r="M28" s="28">
        <f t="shared" si="16"/>
        <v>14766.701250599997</v>
      </c>
      <c r="N28" s="10">
        <v>0.6</v>
      </c>
      <c r="O28" s="28">
        <f t="shared" si="20"/>
        <v>0</v>
      </c>
      <c r="P28" s="10">
        <v>0</v>
      </c>
      <c r="Q28" s="28">
        <f t="shared" si="21"/>
        <v>0</v>
      </c>
      <c r="R28" s="10">
        <v>0</v>
      </c>
      <c r="S28" s="28">
        <f t="shared" si="22"/>
        <v>0</v>
      </c>
      <c r="T28" s="10">
        <v>0</v>
      </c>
      <c r="U28" s="28">
        <f t="shared" si="23"/>
        <v>0</v>
      </c>
      <c r="V28" s="10">
        <v>0</v>
      </c>
      <c r="W28" s="28">
        <f t="shared" si="24"/>
        <v>0</v>
      </c>
      <c r="X28" s="10">
        <v>0</v>
      </c>
      <c r="Y28" s="28">
        <f t="shared" si="25"/>
        <v>0</v>
      </c>
      <c r="Z28" s="10">
        <v>0</v>
      </c>
      <c r="AA28" s="28">
        <f t="shared" si="26"/>
        <v>9844.4675004000001</v>
      </c>
      <c r="AB28" s="10">
        <v>0.4</v>
      </c>
      <c r="AC28" s="16">
        <v>24611.168750999997</v>
      </c>
      <c r="AD28" s="15">
        <f>R28+T28+V28+X28+Z28+AB28+N28</f>
        <v>1</v>
      </c>
    </row>
    <row r="29" spans="1:30" ht="27.75" customHeight="1" x14ac:dyDescent="0.2">
      <c r="A29" s="5">
        <v>20</v>
      </c>
      <c r="B29" s="47" t="s">
        <v>45</v>
      </c>
      <c r="C29" s="48"/>
      <c r="D29" s="49"/>
      <c r="E29" s="28">
        <f t="shared" si="17"/>
        <v>0</v>
      </c>
      <c r="F29" s="10">
        <v>0</v>
      </c>
      <c r="G29" s="28">
        <f t="shared" si="18"/>
        <v>0</v>
      </c>
      <c r="H29" s="10">
        <v>0</v>
      </c>
      <c r="I29" s="28">
        <f t="shared" si="11"/>
        <v>0</v>
      </c>
      <c r="J29" s="10">
        <v>0</v>
      </c>
      <c r="K29" s="28">
        <f t="shared" si="19"/>
        <v>0</v>
      </c>
      <c r="L29" s="10">
        <v>0</v>
      </c>
      <c r="M29" s="28">
        <f t="shared" ref="M29" si="27">N29*Q29</f>
        <v>0</v>
      </c>
      <c r="N29" s="10">
        <v>0</v>
      </c>
      <c r="O29" s="28">
        <f t="shared" si="20"/>
        <v>0</v>
      </c>
      <c r="P29" s="10">
        <v>0</v>
      </c>
      <c r="Q29" s="28">
        <f t="shared" si="21"/>
        <v>0</v>
      </c>
      <c r="R29" s="10">
        <v>0</v>
      </c>
      <c r="S29" s="28">
        <f t="shared" si="22"/>
        <v>0</v>
      </c>
      <c r="T29" s="10">
        <v>0</v>
      </c>
      <c r="U29" s="28">
        <f t="shared" si="23"/>
        <v>0</v>
      </c>
      <c r="V29" s="10">
        <v>0</v>
      </c>
      <c r="W29" s="28">
        <f t="shared" si="24"/>
        <v>0</v>
      </c>
      <c r="X29" s="10">
        <v>0</v>
      </c>
      <c r="Y29" s="28">
        <f t="shared" si="25"/>
        <v>0</v>
      </c>
      <c r="Z29" s="10">
        <v>0</v>
      </c>
      <c r="AA29" s="28">
        <f t="shared" si="26"/>
        <v>7574.5057811699999</v>
      </c>
      <c r="AB29" s="10">
        <v>1</v>
      </c>
      <c r="AC29" s="16">
        <v>7574.5057811699999</v>
      </c>
      <c r="AD29" s="15">
        <f t="shared" ref="AD29" si="28">R29+T29+V29+X29+Z29+AB29</f>
        <v>1</v>
      </c>
    </row>
    <row r="30" spans="1:30" ht="27.75" customHeight="1" x14ac:dyDescent="0.2">
      <c r="A30" s="5">
        <v>21</v>
      </c>
      <c r="B30" s="47" t="s">
        <v>46</v>
      </c>
      <c r="C30" s="48"/>
      <c r="D30" s="49"/>
      <c r="E30" s="28">
        <f t="shared" ref="E30" si="29">F30*Q30</f>
        <v>0</v>
      </c>
      <c r="F30" s="10">
        <v>0</v>
      </c>
      <c r="G30" s="28">
        <f t="shared" ref="G30" si="30">H30*Q30</f>
        <v>0</v>
      </c>
      <c r="H30" s="10">
        <v>0</v>
      </c>
      <c r="I30" s="28">
        <f t="shared" si="11"/>
        <v>0</v>
      </c>
      <c r="J30" s="10">
        <v>0</v>
      </c>
      <c r="K30" s="28">
        <f t="shared" ref="K30" si="31">L30*Q30</f>
        <v>0</v>
      </c>
      <c r="L30" s="10">
        <v>0</v>
      </c>
      <c r="M30" s="28">
        <f t="shared" ref="M30" si="32">N30*Q30</f>
        <v>0</v>
      </c>
      <c r="N30" s="10">
        <v>0</v>
      </c>
      <c r="O30" s="28">
        <f t="shared" ref="O30" si="33">P30*Q30</f>
        <v>0</v>
      </c>
      <c r="P30" s="10">
        <v>0</v>
      </c>
      <c r="Q30" s="28">
        <f t="shared" ref="Q30" si="34">R30*AC30</f>
        <v>0</v>
      </c>
      <c r="R30" s="10">
        <v>0</v>
      </c>
      <c r="S30" s="28">
        <f t="shared" ref="S30" si="35">T30*AC30</f>
        <v>0</v>
      </c>
      <c r="T30" s="10">
        <v>0</v>
      </c>
      <c r="U30" s="28">
        <f t="shared" ref="U30" si="36">V30*AC30</f>
        <v>0</v>
      </c>
      <c r="V30" s="10">
        <v>0</v>
      </c>
      <c r="W30" s="28">
        <f t="shared" ref="W30" si="37">X30*AC30</f>
        <v>0</v>
      </c>
      <c r="X30" s="10">
        <v>0</v>
      </c>
      <c r="Y30" s="28">
        <f t="shared" ref="Y30" si="38">Z30*AC30</f>
        <v>0</v>
      </c>
      <c r="Z30" s="10">
        <v>0</v>
      </c>
      <c r="AA30" s="28">
        <f t="shared" ref="AA30" si="39">AB30*AC30</f>
        <v>79194.855723090004</v>
      </c>
      <c r="AB30" s="10">
        <v>1</v>
      </c>
      <c r="AC30" s="16">
        <v>79194.855723090004</v>
      </c>
      <c r="AD30" s="15">
        <f t="shared" ref="AD30" si="40">R30+T30+V30+X30+Z30+AB30</f>
        <v>1</v>
      </c>
    </row>
    <row r="31" spans="1:30" customFormat="1" x14ac:dyDescent="0.2">
      <c r="A31" s="50" t="s">
        <v>5</v>
      </c>
      <c r="B31" s="51"/>
      <c r="C31" s="51"/>
      <c r="D31" s="51"/>
      <c r="E31" s="21">
        <f>SUM(E10:E30)</f>
        <v>242909.91595741198</v>
      </c>
      <c r="F31" s="26">
        <f>IF($AC$31&lt;&gt;0,E31*100/$AC$31,0)/100</f>
        <v>8.2240411232602853E-2</v>
      </c>
      <c r="G31" s="21">
        <f>SUM(G10:G30)</f>
        <v>324948.42271126388</v>
      </c>
      <c r="H31" s="26">
        <f>IF($AC$31&lt;&gt;0,G31*100/$AC$31,0)/100</f>
        <v>0.11001564842600069</v>
      </c>
      <c r="I31" s="21">
        <f t="shared" ref="I31:O31" si="41">SUM(I10:I30)</f>
        <v>466616.44805466465</v>
      </c>
      <c r="J31" s="26">
        <f>IF($AC$31&lt;&gt;0,I31*100/$AC$31,0)/100</f>
        <v>0.15797925920257663</v>
      </c>
      <c r="K31" s="21">
        <f t="shared" si="41"/>
        <v>198785.18041797361</v>
      </c>
      <c r="L31" s="26">
        <f>IF($AC$31&lt;&gt;0,K31*100/$AC$31,0)/100</f>
        <v>6.7301389982727333E-2</v>
      </c>
      <c r="M31" s="21">
        <f t="shared" si="41"/>
        <v>476389.08450422232</v>
      </c>
      <c r="N31" s="26">
        <f>IF($AC$31&lt;&gt;0,M31*100/$AC$31,0)/100</f>
        <v>0.16128791639456733</v>
      </c>
      <c r="O31" s="21">
        <f t="shared" si="41"/>
        <v>120222.93051743509</v>
      </c>
      <c r="P31" s="26">
        <f>IF($AC$31&lt;&gt;0,O31*100/$AC$31,0)/100</f>
        <v>4.0703086188856805E-2</v>
      </c>
      <c r="Q31" s="23">
        <f>SUM(Q10:Q30)</f>
        <v>143242.09644743509</v>
      </c>
      <c r="R31" s="26">
        <f>IF($AC$31&lt;&gt;0,Q31*100/$AC$31,0)/100</f>
        <v>4.8496533668566232E-2</v>
      </c>
      <c r="S31" s="23">
        <f>SUM(S10:S30)</f>
        <v>311062.0194382976</v>
      </c>
      <c r="T31" s="26">
        <f>IF($AC$31&lt;&gt;0,S31*100/$AC$31,0)/100</f>
        <v>0.10531422028047066</v>
      </c>
      <c r="U31" s="23">
        <f>SUM(U10:U30)</f>
        <v>104478.44706133008</v>
      </c>
      <c r="V31" s="26">
        <f>IF($AC$31&lt;&gt;0,U31*100/$AC$31,0)/100</f>
        <v>3.5372580066982372E-2</v>
      </c>
      <c r="W31" s="23">
        <f>SUM(W10:W30)</f>
        <v>136516.09906588012</v>
      </c>
      <c r="X31" s="26">
        <f>IF($AC$31&lt;&gt;0,W31*100/$AC$31,0)/100</f>
        <v>4.6219357010592856E-2</v>
      </c>
      <c r="Y31" s="23">
        <f>SUM(Y10:Y30)</f>
        <v>145500.8021587691</v>
      </c>
      <c r="Z31" s="26">
        <f>IF($AC$31&lt;&gt;0,Y31*100/$AC$31,0)/100</f>
        <v>4.9261248792777573E-2</v>
      </c>
      <c r="AA31" s="23">
        <f>SUM(AA10:AA30)</f>
        <v>283027.44038474211</v>
      </c>
      <c r="AB31" s="26">
        <f>IF($AC$31&lt;&gt;0,AA31*100/$AC$31,0)/100</f>
        <v>9.5822737394685373E-2</v>
      </c>
      <c r="AC31" s="17">
        <f>SUM(AC10:AC30)</f>
        <v>2953656.3876168258</v>
      </c>
      <c r="AD31" s="25">
        <f>SUM(AB31,Z31,X31,V31,T31,R31,P31,N31,L31,J31,H31,F31)</f>
        <v>1.0000143886414068</v>
      </c>
    </row>
    <row r="32" spans="1:30" customFormat="1" ht="13.5" thickBot="1" x14ac:dyDescent="0.25">
      <c r="A32" s="53" t="s">
        <v>6</v>
      </c>
      <c r="B32" s="54"/>
      <c r="C32" s="54"/>
      <c r="D32" s="54"/>
      <c r="E32" s="22">
        <f>E31</f>
        <v>242909.91595741198</v>
      </c>
      <c r="F32" s="27">
        <f t="shared" ref="F32" si="42">D32+F31</f>
        <v>8.2240411232602853E-2</v>
      </c>
      <c r="G32" s="22">
        <f>G31+E32</f>
        <v>567858.33866867586</v>
      </c>
      <c r="H32" s="27">
        <f t="shared" ref="H32" si="43">F32+H31</f>
        <v>0.19225605965860354</v>
      </c>
      <c r="I32" s="22">
        <f>G32+I31</f>
        <v>1034474.7867233405</v>
      </c>
      <c r="J32" s="27">
        <f t="shared" ref="J32" si="44">H32+J31</f>
        <v>0.3502353188611802</v>
      </c>
      <c r="K32" s="22">
        <f>I32+K31</f>
        <v>1233259.9671413142</v>
      </c>
      <c r="L32" s="27">
        <f t="shared" ref="L32" si="45">J32+L31</f>
        <v>0.41753670884390753</v>
      </c>
      <c r="M32" s="22">
        <f>K32+M31</f>
        <v>1709649.0516455364</v>
      </c>
      <c r="N32" s="27">
        <f t="shared" ref="N32" si="46">L32+N31</f>
        <v>0.57882462523847489</v>
      </c>
      <c r="O32" s="22">
        <f>M32+O31</f>
        <v>1829871.9821629715</v>
      </c>
      <c r="P32" s="27">
        <f t="shared" ref="P32" si="47">N32+P31</f>
        <v>0.61952771142733165</v>
      </c>
      <c r="Q32" s="24">
        <f>O32+Q31</f>
        <v>1973114.0786104067</v>
      </c>
      <c r="R32" s="27">
        <f>R31+P32</f>
        <v>0.66802424509589786</v>
      </c>
      <c r="S32" s="24">
        <f>Q32+S31</f>
        <v>2284176.0980487042</v>
      </c>
      <c r="T32" s="27">
        <f t="shared" ref="T32:AB32" si="48">R32+T31</f>
        <v>0.77333846537636852</v>
      </c>
      <c r="U32" s="24">
        <f t="shared" si="48"/>
        <v>2388654.5451100343</v>
      </c>
      <c r="V32" s="27">
        <f t="shared" si="48"/>
        <v>0.80871104544335093</v>
      </c>
      <c r="W32" s="24">
        <f t="shared" si="48"/>
        <v>2525170.6441759146</v>
      </c>
      <c r="X32" s="27">
        <f t="shared" si="48"/>
        <v>0.85493040245394381</v>
      </c>
      <c r="Y32" s="24">
        <f t="shared" si="48"/>
        <v>2670671.4463346838</v>
      </c>
      <c r="Z32" s="27">
        <f t="shared" si="48"/>
        <v>0.90419165124672141</v>
      </c>
      <c r="AA32" s="24">
        <f t="shared" si="48"/>
        <v>2953698.8867194261</v>
      </c>
      <c r="AB32" s="27">
        <f t="shared" si="48"/>
        <v>1.0000143886414068</v>
      </c>
      <c r="AC32" s="8"/>
      <c r="AD32" s="9"/>
    </row>
    <row r="33" spans="1:30" customFormat="1" ht="14.25" x14ac:dyDescent="0.2">
      <c r="A33" s="44" t="s">
        <v>52</v>
      </c>
      <c r="B33" s="45"/>
      <c r="C33" s="45"/>
      <c r="D33" s="4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44"/>
      <c r="R33" s="45"/>
      <c r="S33" s="45"/>
      <c r="T33" s="45"/>
      <c r="U33" s="45"/>
      <c r="V33" s="45"/>
      <c r="W33" s="45"/>
      <c r="X33" s="45"/>
      <c r="Y33" s="46"/>
      <c r="Z33" s="11"/>
      <c r="AA33" s="12"/>
      <c r="AB33" s="12"/>
      <c r="AC33" s="12"/>
      <c r="AD33" s="13"/>
    </row>
    <row r="34" spans="1:30" ht="8.25" customHeight="1" x14ac:dyDescent="0.2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</row>
    <row r="35" spans="1:30" ht="12.75" customHeight="1" x14ac:dyDescent="0.2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</row>
    <row r="36" spans="1:30" ht="9" customHeight="1" x14ac:dyDescent="0.2"/>
    <row r="37" spans="1:30" ht="16.5" customHeight="1" x14ac:dyDescent="0.2"/>
    <row r="38" spans="1:30" ht="16.5" customHeight="1" x14ac:dyDescent="0.2">
      <c r="D38" s="35" t="s">
        <v>20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30" ht="6.75" customHeight="1" x14ac:dyDescent="0.2"/>
    <row r="40" spans="1:30" ht="14.25" customHeight="1" x14ac:dyDescent="0.2">
      <c r="L40" s="57" t="s">
        <v>53</v>
      </c>
      <c r="M40" s="57"/>
      <c r="N40" s="57"/>
      <c r="O40" s="57"/>
      <c r="P40" s="57"/>
      <c r="Q40" s="57"/>
      <c r="R40" s="14"/>
      <c r="S40" s="14"/>
      <c r="T40" s="14"/>
      <c r="U40" s="14"/>
      <c r="V40" s="14"/>
      <c r="W40" s="14"/>
      <c r="X40" s="14"/>
      <c r="Y40" s="14"/>
    </row>
    <row r="41" spans="1:30" x14ac:dyDescent="0.2"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5"/>
      <c r="R41" s="35"/>
      <c r="S41" s="35"/>
      <c r="T41" s="35"/>
      <c r="U41" s="35"/>
      <c r="V41" s="35"/>
      <c r="W41" s="35"/>
      <c r="X41" s="35"/>
      <c r="Y41" s="35"/>
      <c r="Z41" s="35"/>
    </row>
  </sheetData>
  <mergeCells count="60">
    <mergeCell ref="B27:D27"/>
    <mergeCell ref="B28:D28"/>
    <mergeCell ref="B29:D29"/>
    <mergeCell ref="B30:D30"/>
    <mergeCell ref="AA5:AB6"/>
    <mergeCell ref="E7:AB7"/>
    <mergeCell ref="E8:F8"/>
    <mergeCell ref="G8:H8"/>
    <mergeCell ref="I8:J8"/>
    <mergeCell ref="K8:L8"/>
    <mergeCell ref="M8:N8"/>
    <mergeCell ref="O8:P8"/>
    <mergeCell ref="B13:D13"/>
    <mergeCell ref="B10:D10"/>
    <mergeCell ref="B12:D12"/>
    <mergeCell ref="B11:D11"/>
    <mergeCell ref="AM1:AM2"/>
    <mergeCell ref="AG2:AL2"/>
    <mergeCell ref="AG3:AL3"/>
    <mergeCell ref="AG1:AL1"/>
    <mergeCell ref="W8:X8"/>
    <mergeCell ref="A5:Z5"/>
    <mergeCell ref="AA8:AB8"/>
    <mergeCell ref="B7:D9"/>
    <mergeCell ref="Y8:Z8"/>
    <mergeCell ref="U8:V8"/>
    <mergeCell ref="AC1:AD2"/>
    <mergeCell ref="A6:Z6"/>
    <mergeCell ref="AC3:AD4"/>
    <mergeCell ref="A7:A9"/>
    <mergeCell ref="AC5:AD6"/>
    <mergeCell ref="S8:T8"/>
    <mergeCell ref="Q8:R8"/>
    <mergeCell ref="AC7:AD8"/>
    <mergeCell ref="B23:D23"/>
    <mergeCell ref="B24:D24"/>
    <mergeCell ref="B25:D25"/>
    <mergeCell ref="B14:D14"/>
    <mergeCell ref="B15:D15"/>
    <mergeCell ref="B16:D16"/>
    <mergeCell ref="B21:D21"/>
    <mergeCell ref="B18:D18"/>
    <mergeCell ref="B17:D17"/>
    <mergeCell ref="B19:D19"/>
    <mergeCell ref="X4:AB4"/>
    <mergeCell ref="A4:W4"/>
    <mergeCell ref="D38:Z38"/>
    <mergeCell ref="D41:Z41"/>
    <mergeCell ref="A1:AB2"/>
    <mergeCell ref="A3:AB3"/>
    <mergeCell ref="A35:AD35"/>
    <mergeCell ref="A33:D33"/>
    <mergeCell ref="Q33:Y33"/>
    <mergeCell ref="B20:D20"/>
    <mergeCell ref="A31:D31"/>
    <mergeCell ref="A34:AD34"/>
    <mergeCell ref="A32:D32"/>
    <mergeCell ref="B22:D22"/>
    <mergeCell ref="L40:Q40"/>
    <mergeCell ref="B26:D26"/>
  </mergeCells>
  <phoneticPr fontId="0" type="noConversion"/>
  <conditionalFormatting sqref="E10:AB30">
    <cfRule type="cellIs" dxfId="0" priority="1" stopIfTrue="1" operator="greaterThan">
      <formula>0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3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A2</vt:lpstr>
      <vt:lpstr>'A2'!Area_de_impressao</vt:lpstr>
    </vt:vector>
  </TitlesOfParts>
  <Company>Prefeirura Blumenau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 DE MAFRA</dc:creator>
  <cp:lastModifiedBy>David Bueno Moreira</cp:lastModifiedBy>
  <cp:lastPrinted>2024-11-14T16:23:47Z</cp:lastPrinted>
  <dcterms:created xsi:type="dcterms:W3CDTF">2003-10-24T18:12:58Z</dcterms:created>
  <dcterms:modified xsi:type="dcterms:W3CDTF">2024-11-26T11:40:07Z</dcterms:modified>
</cp:coreProperties>
</file>